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K:\Ape\COMUN\SCPT\Balanza_Fiscal_2014\Imputacion\Imputacion_gastos_14\2_3_Infraestructuras_14v\"/>
    </mc:Choice>
  </mc:AlternateContent>
  <bookViews>
    <workbookView xWindow="15" yWindow="-15" windowWidth="22935" windowHeight="9975" firstSheet="4" activeTab="6"/>
  </bookViews>
  <sheets>
    <sheet name="Desglose puertos" sheetId="18" r:id="rId1"/>
    <sheet name="Desglose aeropuertos" sheetId="17" r:id="rId2"/>
    <sheet name="indice trafico puertos" sheetId="8" r:id="rId3"/>
    <sheet name="indice traf aeropuertos" sheetId="9" r:id="rId4"/>
    <sheet name="viajes por residencia" sheetId="6" r:id="rId5"/>
    <sheet name="indice carreteras" sheetId="11" r:id="rId6"/>
    <sheet name="indice ferrocarriles" sheetId="10" r:id="rId7"/>
    <sheet name="indice mercancías" sheetId="14" r:id="rId8"/>
    <sheet name="Inversiones" sheetId="19" r:id="rId9"/>
    <sheet name="Y Vasca" sheetId="21" r:id="rId10"/>
    <sheet name="Cuadros Anexo 2" sheetId="20" r:id="rId11"/>
  </sheets>
  <definedNames>
    <definedName name="_xlnm._FilterDatabase" localSheetId="10" hidden="1">'Cuadros Anexo 2'!$A$1:$M$298</definedName>
  </definedNames>
  <calcPr calcId="152511"/>
</workbook>
</file>

<file path=xl/calcChain.xml><?xml version="1.0" encoding="utf-8"?>
<calcChain xmlns="http://schemas.openxmlformats.org/spreadsheetml/2006/main">
  <c r="W36" i="10" l="1"/>
  <c r="I24" i="10"/>
  <c r="G24" i="10"/>
  <c r="AC26" i="10" l="1"/>
  <c r="I115" i="8" l="1"/>
  <c r="F19" i="21" l="1"/>
  <c r="F22" i="21"/>
  <c r="D32" i="21"/>
  <c r="C29" i="21"/>
  <c r="B28" i="21"/>
  <c r="D28" i="21" s="1"/>
  <c r="B27" i="21"/>
  <c r="D27" i="21" s="1"/>
  <c r="B26" i="21"/>
  <c r="D26" i="21" s="1"/>
  <c r="B25" i="21"/>
  <c r="B29" i="21" s="1"/>
  <c r="B20" i="21"/>
  <c r="B39" i="21" s="1"/>
  <c r="D25" i="21" l="1"/>
  <c r="D29" i="21" s="1"/>
  <c r="B40" i="21" s="1"/>
  <c r="B41" i="21" s="1"/>
  <c r="J9" i="17"/>
  <c r="C9" i="17"/>
  <c r="J24" i="19" l="1"/>
  <c r="K24" i="19"/>
  <c r="G44" i="10" l="1"/>
  <c r="H24" i="10"/>
  <c r="H44" i="10"/>
  <c r="H41" i="10"/>
  <c r="H40" i="10"/>
  <c r="H39" i="10"/>
  <c r="H38" i="10"/>
  <c r="H37" i="10"/>
  <c r="H36" i="10"/>
  <c r="H35" i="10"/>
  <c r="H34" i="10"/>
  <c r="H33" i="10"/>
  <c r="H32" i="10"/>
  <c r="H31" i="10"/>
  <c r="H30" i="10"/>
  <c r="H29" i="10"/>
  <c r="H28" i="10"/>
  <c r="H27" i="10"/>
  <c r="H26" i="10"/>
  <c r="H25" i="10"/>
  <c r="G25" i="10"/>
  <c r="G26" i="10"/>
  <c r="G27" i="10"/>
  <c r="G28" i="10"/>
  <c r="G29" i="10"/>
  <c r="G30" i="10"/>
  <c r="G31" i="10"/>
  <c r="G32" i="10"/>
  <c r="G33" i="10"/>
  <c r="G34" i="10"/>
  <c r="G35" i="10"/>
  <c r="G36" i="10"/>
  <c r="G37" i="10"/>
  <c r="G38" i="10"/>
  <c r="G39" i="10"/>
  <c r="G40" i="10"/>
  <c r="G41" i="10"/>
  <c r="D42" i="10"/>
  <c r="C42" i="10"/>
  <c r="F42" i="10"/>
  <c r="E42" i="10"/>
  <c r="AC25" i="10"/>
  <c r="AC27" i="10"/>
  <c r="AC28" i="10"/>
  <c r="AC29" i="10"/>
  <c r="AC30" i="10"/>
  <c r="AC31" i="10"/>
  <c r="AC32" i="10"/>
  <c r="AC33" i="10"/>
  <c r="AC34" i="10"/>
  <c r="AC35" i="10"/>
  <c r="AC36" i="10"/>
  <c r="AC37" i="10"/>
  <c r="AC38" i="10"/>
  <c r="AC39" i="10"/>
  <c r="AC40" i="10"/>
  <c r="AC41" i="10"/>
  <c r="AC24" i="10"/>
  <c r="U42" i="10"/>
  <c r="T42" i="10"/>
  <c r="V24" i="10"/>
  <c r="S25" i="10"/>
  <c r="S26" i="10"/>
  <c r="S27" i="10"/>
  <c r="S28" i="10"/>
  <c r="S29" i="10"/>
  <c r="S30" i="10"/>
  <c r="S31" i="10"/>
  <c r="S32" i="10"/>
  <c r="S33" i="10"/>
  <c r="S34" i="10"/>
  <c r="S35" i="10"/>
  <c r="S36" i="10"/>
  <c r="S37" i="10"/>
  <c r="S38" i="10"/>
  <c r="S39" i="10"/>
  <c r="S40" i="10"/>
  <c r="S41" i="10"/>
  <c r="S24" i="10"/>
  <c r="R42" i="10"/>
  <c r="Q42" i="10"/>
  <c r="N41" i="10"/>
  <c r="N40" i="10"/>
  <c r="N39" i="10"/>
  <c r="N38" i="10"/>
  <c r="N37" i="10"/>
  <c r="N36" i="10"/>
  <c r="N35" i="10"/>
  <c r="N34" i="10"/>
  <c r="N33" i="10"/>
  <c r="N32" i="10"/>
  <c r="N31" i="10"/>
  <c r="N30" i="10"/>
  <c r="N29" i="10"/>
  <c r="N28" i="10"/>
  <c r="N27" i="10"/>
  <c r="N26" i="10"/>
  <c r="N25" i="10"/>
  <c r="N24" i="10"/>
  <c r="G73" i="10"/>
  <c r="G87" i="10" l="1"/>
  <c r="G81" i="10"/>
  <c r="G77" i="10"/>
  <c r="G75" i="10"/>
  <c r="G83" i="10"/>
  <c r="G85" i="10"/>
  <c r="G79" i="10"/>
  <c r="G71" i="10"/>
  <c r="G70" i="10"/>
  <c r="G72" i="10"/>
  <c r="G74" i="10"/>
  <c r="G76" i="10"/>
  <c r="G78" i="10"/>
  <c r="G80" i="10"/>
  <c r="G82" i="10"/>
  <c r="G84" i="10"/>
  <c r="G86" i="10"/>
  <c r="I15" i="14"/>
  <c r="D115" i="8" l="1"/>
  <c r="C38" i="8" l="1"/>
  <c r="F10" i="18" l="1"/>
  <c r="I46" i="6" l="1"/>
  <c r="I38" i="6"/>
  <c r="C33" i="6"/>
  <c r="C40" i="6"/>
  <c r="C41" i="6"/>
  <c r="I116" i="8"/>
  <c r="C74" i="11"/>
  <c r="D74" i="11"/>
  <c r="C110" i="11"/>
  <c r="C163" i="11"/>
  <c r="J144" i="11"/>
  <c r="I15" i="6"/>
  <c r="D82" i="11"/>
  <c r="N15" i="6"/>
  <c r="C82" i="11"/>
  <c r="E82" i="11"/>
  <c r="I16" i="6"/>
  <c r="D83" i="11"/>
  <c r="N16" i="6"/>
  <c r="C83" i="11"/>
  <c r="E83" i="11"/>
  <c r="I17" i="6"/>
  <c r="D84" i="11"/>
  <c r="N17" i="6"/>
  <c r="C84" i="11"/>
  <c r="E84" i="11"/>
  <c r="I18" i="6"/>
  <c r="D85" i="11"/>
  <c r="N18" i="6"/>
  <c r="C85" i="11"/>
  <c r="E85" i="11"/>
  <c r="I19" i="6"/>
  <c r="D86" i="11"/>
  <c r="N19" i="6"/>
  <c r="C86" i="11"/>
  <c r="E86" i="11"/>
  <c r="I20" i="6"/>
  <c r="D87" i="11"/>
  <c r="N20" i="6"/>
  <c r="C87" i="11"/>
  <c r="E87" i="11"/>
  <c r="I21" i="6"/>
  <c r="D88" i="11"/>
  <c r="N21" i="6"/>
  <c r="C88" i="11"/>
  <c r="E88" i="11"/>
  <c r="I22" i="6"/>
  <c r="D89" i="11"/>
  <c r="N22" i="6"/>
  <c r="C89" i="11"/>
  <c r="E89" i="11"/>
  <c r="I23" i="6"/>
  <c r="D90" i="11"/>
  <c r="N23" i="6"/>
  <c r="C90" i="11"/>
  <c r="E90" i="11"/>
  <c r="I24" i="6"/>
  <c r="D91" i="11"/>
  <c r="N24" i="6"/>
  <c r="C91" i="11"/>
  <c r="E91" i="11"/>
  <c r="I25" i="6"/>
  <c r="D92" i="11"/>
  <c r="N25" i="6"/>
  <c r="C92" i="11"/>
  <c r="E92" i="11"/>
  <c r="I26" i="6"/>
  <c r="D93" i="11"/>
  <c r="N26" i="6"/>
  <c r="C93" i="11"/>
  <c r="E93" i="11"/>
  <c r="I27" i="6"/>
  <c r="D94" i="11"/>
  <c r="N27" i="6"/>
  <c r="C94" i="11"/>
  <c r="E94" i="11"/>
  <c r="I28" i="6"/>
  <c r="D95" i="11"/>
  <c r="N28" i="6"/>
  <c r="C95" i="11"/>
  <c r="E95" i="11"/>
  <c r="I29" i="6"/>
  <c r="D96" i="11"/>
  <c r="N29" i="6"/>
  <c r="C96" i="11"/>
  <c r="E96" i="11"/>
  <c r="I30" i="6"/>
  <c r="D97" i="11"/>
  <c r="N30" i="6"/>
  <c r="C97" i="11"/>
  <c r="E97" i="11"/>
  <c r="I31" i="6"/>
  <c r="D98" i="11"/>
  <c r="N31" i="6"/>
  <c r="C98" i="11"/>
  <c r="E98" i="11"/>
  <c r="I32" i="6"/>
  <c r="D99" i="11"/>
  <c r="N32" i="6"/>
  <c r="C99" i="11"/>
  <c r="E99" i="11"/>
  <c r="E100" i="11"/>
  <c r="D100" i="11"/>
  <c r="E101" i="11"/>
  <c r="C72" i="11"/>
  <c r="C73" i="11"/>
  <c r="C71" i="11"/>
  <c r="D71" i="11"/>
  <c r="C108" i="11"/>
  <c r="D163" i="11"/>
  <c r="D144" i="11"/>
  <c r="F83" i="11"/>
  <c r="C118" i="11"/>
  <c r="F82" i="11"/>
  <c r="C117" i="11"/>
  <c r="F84" i="11"/>
  <c r="C119" i="11"/>
  <c r="F85" i="11"/>
  <c r="C120" i="11"/>
  <c r="F86" i="11"/>
  <c r="C121" i="11"/>
  <c r="F87" i="11"/>
  <c r="C122" i="11"/>
  <c r="F88" i="11"/>
  <c r="C123" i="11"/>
  <c r="F89" i="11"/>
  <c r="C124" i="11"/>
  <c r="F90" i="11"/>
  <c r="C125" i="11"/>
  <c r="F91" i="11"/>
  <c r="C126" i="11"/>
  <c r="F92" i="11"/>
  <c r="C127" i="11"/>
  <c r="F93" i="11"/>
  <c r="C128" i="11"/>
  <c r="F94" i="11"/>
  <c r="C129" i="11"/>
  <c r="F95" i="11"/>
  <c r="C130" i="11"/>
  <c r="F96" i="11"/>
  <c r="C131" i="11"/>
  <c r="F97" i="11"/>
  <c r="C132" i="11"/>
  <c r="F98" i="11"/>
  <c r="C133" i="11"/>
  <c r="F99" i="11"/>
  <c r="C134" i="11"/>
  <c r="C135" i="11"/>
  <c r="D118" i="11"/>
  <c r="C109" i="11"/>
  <c r="E135" i="11"/>
  <c r="E118" i="11"/>
  <c r="E144" i="11"/>
  <c r="I143" i="11"/>
  <c r="C143" i="11" s="1"/>
  <c r="J143" i="11"/>
  <c r="D143" i="11"/>
  <c r="D117" i="11"/>
  <c r="E117" i="11"/>
  <c r="E143" i="11"/>
  <c r="I117" i="8"/>
  <c r="J145" i="11"/>
  <c r="D145" i="11"/>
  <c r="D119" i="11"/>
  <c r="E119" i="11"/>
  <c r="E145" i="11"/>
  <c r="I118" i="8"/>
  <c r="I146" i="11"/>
  <c r="C146" i="11" s="1"/>
  <c r="J146" i="11"/>
  <c r="D146" i="11" s="1"/>
  <c r="D120" i="11"/>
  <c r="E120" i="11"/>
  <c r="E146" i="11"/>
  <c r="I119" i="8"/>
  <c r="J147" i="11"/>
  <c r="D147" i="11" s="1"/>
  <c r="D121" i="11"/>
  <c r="E121" i="11"/>
  <c r="E147" i="11"/>
  <c r="I120" i="8"/>
  <c r="I148" i="11"/>
  <c r="C148" i="11" s="1"/>
  <c r="J148" i="11"/>
  <c r="D148" i="11"/>
  <c r="D122" i="11"/>
  <c r="E122" i="11"/>
  <c r="E148" i="11"/>
  <c r="I121" i="8"/>
  <c r="J149" i="11"/>
  <c r="D149" i="11"/>
  <c r="D123" i="11"/>
  <c r="E123" i="11"/>
  <c r="E149" i="11"/>
  <c r="I122" i="8"/>
  <c r="I150" i="11"/>
  <c r="C150" i="11" s="1"/>
  <c r="J150" i="11"/>
  <c r="D150" i="11" s="1"/>
  <c r="D124" i="11"/>
  <c r="E124" i="11"/>
  <c r="E150" i="11"/>
  <c r="I123" i="8"/>
  <c r="J151" i="11"/>
  <c r="D151" i="11" s="1"/>
  <c r="D125" i="11"/>
  <c r="E125" i="11"/>
  <c r="E151" i="11"/>
  <c r="I124" i="8"/>
  <c r="I152" i="11"/>
  <c r="C152" i="11" s="1"/>
  <c r="J152" i="11"/>
  <c r="D152" i="11"/>
  <c r="D126" i="11"/>
  <c r="E126" i="11"/>
  <c r="E152" i="11"/>
  <c r="I125" i="8"/>
  <c r="J153" i="11"/>
  <c r="D153" i="11"/>
  <c r="D127" i="11"/>
  <c r="E127" i="11"/>
  <c r="E153" i="11"/>
  <c r="I126" i="8"/>
  <c r="I154" i="11"/>
  <c r="C154" i="11" s="1"/>
  <c r="J154" i="11"/>
  <c r="D154" i="11" s="1"/>
  <c r="D128" i="11"/>
  <c r="E128" i="11"/>
  <c r="E154" i="11"/>
  <c r="I127" i="8"/>
  <c r="J155" i="11"/>
  <c r="D155" i="11" s="1"/>
  <c r="D129" i="11"/>
  <c r="E129" i="11"/>
  <c r="E155" i="11"/>
  <c r="I128" i="8"/>
  <c r="I156" i="11"/>
  <c r="C156" i="11" s="1"/>
  <c r="J156" i="11"/>
  <c r="D156" i="11"/>
  <c r="D130" i="11"/>
  <c r="E130" i="11"/>
  <c r="E156" i="11"/>
  <c r="I129" i="8"/>
  <c r="J157" i="11"/>
  <c r="D157" i="11"/>
  <c r="D131" i="11"/>
  <c r="E131" i="11"/>
  <c r="E157" i="11"/>
  <c r="I130" i="8"/>
  <c r="I158" i="11"/>
  <c r="C158" i="11" s="1"/>
  <c r="J158" i="11"/>
  <c r="D158" i="11" s="1"/>
  <c r="D132" i="11"/>
  <c r="E132" i="11"/>
  <c r="E158" i="11"/>
  <c r="I131" i="8"/>
  <c r="J159" i="11"/>
  <c r="D159" i="11" s="1"/>
  <c r="D133" i="11"/>
  <c r="E133" i="11"/>
  <c r="E159" i="11"/>
  <c r="I132" i="8"/>
  <c r="I160" i="11"/>
  <c r="C160" i="11" s="1"/>
  <c r="J160" i="11"/>
  <c r="D160" i="11"/>
  <c r="D134" i="11"/>
  <c r="E134" i="11"/>
  <c r="E160" i="11"/>
  <c r="E54" i="11"/>
  <c r="E55" i="11"/>
  <c r="E56" i="11"/>
  <c r="E57" i="11"/>
  <c r="E58" i="11"/>
  <c r="E61" i="11"/>
  <c r="F55" i="11"/>
  <c r="G55" i="11"/>
  <c r="C27" i="9"/>
  <c r="C28" i="9"/>
  <c r="H24" i="14"/>
  <c r="E288" i="20"/>
  <c r="H25" i="14"/>
  <c r="E289" i="20"/>
  <c r="H26" i="14"/>
  <c r="E290" i="20"/>
  <c r="H27" i="14"/>
  <c r="E291" i="20"/>
  <c r="H28" i="14"/>
  <c r="E292" i="20"/>
  <c r="H29" i="14"/>
  <c r="E293" i="20"/>
  <c r="H30" i="14"/>
  <c r="E294" i="20"/>
  <c r="H31" i="14"/>
  <c r="E295" i="20"/>
  <c r="H32" i="14"/>
  <c r="E296" i="20"/>
  <c r="H15" i="14"/>
  <c r="H16" i="14"/>
  <c r="J16" i="14" s="1"/>
  <c r="H17" i="14"/>
  <c r="H18" i="14"/>
  <c r="J18" i="14" s="1"/>
  <c r="H19" i="14"/>
  <c r="H20" i="14"/>
  <c r="J20" i="14" s="1"/>
  <c r="H21" i="14"/>
  <c r="H22" i="14"/>
  <c r="J22" i="14" s="1"/>
  <c r="H23" i="14"/>
  <c r="H33" i="14"/>
  <c r="E297" i="20" s="1"/>
  <c r="E281" i="20"/>
  <c r="E283" i="20"/>
  <c r="E285" i="20"/>
  <c r="E287" i="20"/>
  <c r="E279" i="20"/>
  <c r="C42" i="11"/>
  <c r="E14" i="11"/>
  <c r="C16" i="8"/>
  <c r="C16" i="9"/>
  <c r="J23" i="19"/>
  <c r="J25" i="19" s="1"/>
  <c r="K23" i="19"/>
  <c r="K25" i="19" s="1"/>
  <c r="G23" i="19"/>
  <c r="G24" i="19"/>
  <c r="H23" i="19"/>
  <c r="H24" i="19"/>
  <c r="H25" i="19"/>
  <c r="I23" i="19"/>
  <c r="I24" i="19"/>
  <c r="I25" i="19" s="1"/>
  <c r="F23" i="19"/>
  <c r="C12" i="17"/>
  <c r="J15" i="14"/>
  <c r="G16" i="14"/>
  <c r="I16" i="14" s="1"/>
  <c r="G17" i="14"/>
  <c r="I17" i="14" s="1"/>
  <c r="G18" i="14"/>
  <c r="I18" i="14" s="1"/>
  <c r="G19" i="14"/>
  <c r="I19" i="14" s="1"/>
  <c r="G20" i="14"/>
  <c r="G21" i="14"/>
  <c r="I21" i="14" s="1"/>
  <c r="G22" i="14"/>
  <c r="I22" i="14" s="1"/>
  <c r="G23" i="14"/>
  <c r="I23" i="14" s="1"/>
  <c r="G24" i="14"/>
  <c r="C288" i="20" s="1"/>
  <c r="G25" i="14"/>
  <c r="I25" i="14" s="1"/>
  <c r="G26" i="14"/>
  <c r="I26" i="14" s="1"/>
  <c r="G27" i="14"/>
  <c r="I27" i="14" s="1"/>
  <c r="G28" i="14"/>
  <c r="G29" i="14"/>
  <c r="I29" i="14" s="1"/>
  <c r="G30" i="14"/>
  <c r="I30" i="14" s="1"/>
  <c r="G31" i="14"/>
  <c r="I31" i="14" s="1"/>
  <c r="G32" i="14"/>
  <c r="C296" i="20" s="1"/>
  <c r="G15" i="14"/>
  <c r="J17" i="14"/>
  <c r="J19" i="14"/>
  <c r="J21" i="14"/>
  <c r="J23" i="14"/>
  <c r="J24" i="14"/>
  <c r="J25" i="14"/>
  <c r="J26" i="14"/>
  <c r="J27" i="14"/>
  <c r="J28" i="14"/>
  <c r="J29" i="14"/>
  <c r="J30" i="14"/>
  <c r="J31" i="14"/>
  <c r="J32" i="14"/>
  <c r="I20" i="14"/>
  <c r="I24" i="14"/>
  <c r="K24" i="14" s="1"/>
  <c r="F288" i="20" s="1"/>
  <c r="I28" i="14"/>
  <c r="I32" i="14"/>
  <c r="K32" i="14" s="1"/>
  <c r="F296" i="20" s="1"/>
  <c r="C70" i="10"/>
  <c r="B232" i="20" s="1"/>
  <c r="D59" i="10"/>
  <c r="C59" i="10"/>
  <c r="I25" i="10"/>
  <c r="C71" i="10" s="1"/>
  <c r="I26" i="10"/>
  <c r="C72" i="10" s="1"/>
  <c r="I27" i="10"/>
  <c r="C73" i="10" s="1"/>
  <c r="I28" i="10"/>
  <c r="C74" i="10" s="1"/>
  <c r="B236" i="20" s="1"/>
  <c r="I29" i="10"/>
  <c r="C75" i="10" s="1"/>
  <c r="I30" i="10"/>
  <c r="C76" i="10" s="1"/>
  <c r="B238" i="20" s="1"/>
  <c r="I31" i="10"/>
  <c r="C77" i="10" s="1"/>
  <c r="I32" i="10"/>
  <c r="C78" i="10" s="1"/>
  <c r="B240" i="20" s="1"/>
  <c r="I33" i="10"/>
  <c r="C79" i="10" s="1"/>
  <c r="I34" i="10"/>
  <c r="C80" i="10" s="1"/>
  <c r="B242" i="20" s="1"/>
  <c r="I35" i="10"/>
  <c r="C81" i="10" s="1"/>
  <c r="I36" i="10"/>
  <c r="C82" i="10" s="1"/>
  <c r="B244" i="20" s="1"/>
  <c r="I37" i="10"/>
  <c r="C83" i="10" s="1"/>
  <c r="I38" i="10"/>
  <c r="C84" i="10" s="1"/>
  <c r="B246" i="20" s="1"/>
  <c r="I39" i="10"/>
  <c r="C85" i="10" s="1"/>
  <c r="I40" i="10"/>
  <c r="C86" i="10" s="1"/>
  <c r="B248" i="20" s="1"/>
  <c r="I41" i="10"/>
  <c r="C87" i="10" s="1"/>
  <c r="W24" i="10"/>
  <c r="E70" i="10" s="1"/>
  <c r="D232" i="20" s="1"/>
  <c r="E56" i="10"/>
  <c r="E90" i="10" s="1"/>
  <c r="D251" i="20" s="1"/>
  <c r="W25" i="10"/>
  <c r="E71" i="10" s="1"/>
  <c r="D233" i="20" s="1"/>
  <c r="W26" i="10"/>
  <c r="E72" i="10" s="1"/>
  <c r="W27" i="10"/>
  <c r="E73" i="10" s="1"/>
  <c r="D235" i="20" s="1"/>
  <c r="W28" i="10"/>
  <c r="E74" i="10" s="1"/>
  <c r="W29" i="10"/>
  <c r="E75" i="10" s="1"/>
  <c r="D237" i="20" s="1"/>
  <c r="W30" i="10"/>
  <c r="E76" i="10" s="1"/>
  <c r="W31" i="10"/>
  <c r="E77" i="10" s="1"/>
  <c r="D239" i="20" s="1"/>
  <c r="W32" i="10"/>
  <c r="E78" i="10" s="1"/>
  <c r="W33" i="10"/>
  <c r="E79" i="10" s="1"/>
  <c r="D241" i="20" s="1"/>
  <c r="W34" i="10"/>
  <c r="E80" i="10" s="1"/>
  <c r="W35" i="10"/>
  <c r="E81" i="10" s="1"/>
  <c r="D243" i="20" s="1"/>
  <c r="E82" i="10"/>
  <c r="W37" i="10"/>
  <c r="E83" i="10" s="1"/>
  <c r="D245" i="20" s="1"/>
  <c r="W38" i="10"/>
  <c r="E84" i="10" s="1"/>
  <c r="W39" i="10"/>
  <c r="E85" i="10" s="1"/>
  <c r="D247" i="20" s="1"/>
  <c r="W40" i="10"/>
  <c r="E86" i="10" s="1"/>
  <c r="W41" i="10"/>
  <c r="E87" i="10" s="1"/>
  <c r="D249" i="20" s="1"/>
  <c r="F232" i="20"/>
  <c r="E55" i="10"/>
  <c r="G90" i="10" s="1"/>
  <c r="F233" i="20"/>
  <c r="F234" i="20"/>
  <c r="F235" i="20"/>
  <c r="F236" i="20"/>
  <c r="F237" i="20"/>
  <c r="F238" i="20"/>
  <c r="F239" i="20"/>
  <c r="F240" i="20"/>
  <c r="F241" i="20"/>
  <c r="F242" i="20"/>
  <c r="F243" i="20"/>
  <c r="F244" i="20"/>
  <c r="F245" i="20"/>
  <c r="F246" i="20"/>
  <c r="F247" i="20"/>
  <c r="F249" i="20"/>
  <c r="K161" i="10"/>
  <c r="C99" i="10"/>
  <c r="D99" i="10" s="1"/>
  <c r="C131" i="10" s="1"/>
  <c r="C181" i="10" s="1"/>
  <c r="L161" i="10"/>
  <c r="D105" i="10"/>
  <c r="B209" i="20" s="1"/>
  <c r="C105" i="10"/>
  <c r="D106" i="10"/>
  <c r="B210" i="20" s="1"/>
  <c r="C106" i="10"/>
  <c r="D107" i="10"/>
  <c r="B211" i="20" s="1"/>
  <c r="C107" i="10"/>
  <c r="D108" i="10"/>
  <c r="B212" i="20" s="1"/>
  <c r="C108" i="10"/>
  <c r="D109" i="10"/>
  <c r="B213" i="20" s="1"/>
  <c r="C109" i="10"/>
  <c r="D110" i="10"/>
  <c r="B214" i="20" s="1"/>
  <c r="C110" i="10"/>
  <c r="D111" i="10"/>
  <c r="B215" i="20" s="1"/>
  <c r="C111" i="10"/>
  <c r="D112" i="10"/>
  <c r="B216" i="20" s="1"/>
  <c r="C112" i="10"/>
  <c r="D113" i="10"/>
  <c r="B217" i="20" s="1"/>
  <c r="C113" i="10"/>
  <c r="D114" i="10"/>
  <c r="B218" i="20" s="1"/>
  <c r="C114" i="10"/>
  <c r="D115" i="10"/>
  <c r="B219" i="20" s="1"/>
  <c r="C115" i="10"/>
  <c r="D116" i="10"/>
  <c r="B220" i="20" s="1"/>
  <c r="C116" i="10"/>
  <c r="D117" i="10"/>
  <c r="B221" i="20" s="1"/>
  <c r="C117" i="10"/>
  <c r="D118" i="10"/>
  <c r="B222" i="20" s="1"/>
  <c r="C118" i="10"/>
  <c r="D119" i="10"/>
  <c r="B223" i="20" s="1"/>
  <c r="C119" i="10"/>
  <c r="D120" i="10"/>
  <c r="B224" i="20" s="1"/>
  <c r="C120" i="10"/>
  <c r="D121" i="10"/>
  <c r="B225" i="20" s="1"/>
  <c r="C121" i="10"/>
  <c r="D122" i="10"/>
  <c r="B226" i="20" s="1"/>
  <c r="C122" i="10"/>
  <c r="F33" i="6"/>
  <c r="C98" i="10"/>
  <c r="D98" i="10" s="1"/>
  <c r="L162" i="10"/>
  <c r="L163" i="10"/>
  <c r="K164" i="10"/>
  <c r="C164" i="10" s="1"/>
  <c r="L164" i="10"/>
  <c r="L165" i="10"/>
  <c r="K166" i="10"/>
  <c r="L166" i="10"/>
  <c r="L167" i="10"/>
  <c r="K168" i="10"/>
  <c r="L168" i="10"/>
  <c r="L169" i="10"/>
  <c r="K170" i="10"/>
  <c r="L170" i="10"/>
  <c r="L171" i="10"/>
  <c r="K172" i="10"/>
  <c r="L172" i="10"/>
  <c r="L173" i="10"/>
  <c r="K174" i="10"/>
  <c r="L174" i="10"/>
  <c r="L175" i="10"/>
  <c r="K176" i="10"/>
  <c r="L176" i="10"/>
  <c r="L177" i="10"/>
  <c r="K178" i="10"/>
  <c r="L178" i="10"/>
  <c r="K179" i="10"/>
  <c r="C190" i="11"/>
  <c r="D170" i="11"/>
  <c r="F58" i="11"/>
  <c r="D190" i="11"/>
  <c r="G58" i="11"/>
  <c r="I161" i="11"/>
  <c r="I117" i="9"/>
  <c r="I118" i="9"/>
  <c r="I119" i="9"/>
  <c r="I121" i="9"/>
  <c r="I122" i="9"/>
  <c r="I123" i="9"/>
  <c r="I125" i="9"/>
  <c r="I126" i="9"/>
  <c r="I127" i="9"/>
  <c r="I129" i="9"/>
  <c r="I130" i="9"/>
  <c r="I131" i="9"/>
  <c r="I133" i="9"/>
  <c r="I134" i="9"/>
  <c r="I116" i="9"/>
  <c r="C19" i="17"/>
  <c r="C27" i="17"/>
  <c r="C37" i="17"/>
  <c r="C52" i="17"/>
  <c r="C24" i="17"/>
  <c r="C10" i="17"/>
  <c r="C45" i="17"/>
  <c r="J22" i="17"/>
  <c r="C18" i="17"/>
  <c r="C38" i="17"/>
  <c r="J26" i="17" s="1"/>
  <c r="C162" i="9" s="1"/>
  <c r="C30" i="17"/>
  <c r="J25" i="17" s="1"/>
  <c r="C161" i="9" s="1"/>
  <c r="C16" i="17"/>
  <c r="C46" i="17"/>
  <c r="C56" i="17"/>
  <c r="C41" i="17"/>
  <c r="J23" i="17" s="1"/>
  <c r="C159" i="9" s="1"/>
  <c r="C21" i="17"/>
  <c r="C34" i="17"/>
  <c r="C35" i="17"/>
  <c r="C20" i="17"/>
  <c r="C51" i="17"/>
  <c r="C55" i="17"/>
  <c r="C14" i="17"/>
  <c r="J19" i="17" s="1"/>
  <c r="C155" i="9" s="1"/>
  <c r="C11" i="17"/>
  <c r="C53" i="17"/>
  <c r="J18" i="17" s="1"/>
  <c r="C154" i="9" s="1"/>
  <c r="C15" i="17"/>
  <c r="C23" i="17"/>
  <c r="C42" i="17"/>
  <c r="C43" i="17"/>
  <c r="J16" i="17"/>
  <c r="C152" i="9" s="1"/>
  <c r="C17" i="17"/>
  <c r="C32" i="17"/>
  <c r="C54" i="17"/>
  <c r="C44" i="17"/>
  <c r="C50" i="17"/>
  <c r="J14" i="17" s="1"/>
  <c r="C150" i="9" s="1"/>
  <c r="C22" i="17"/>
  <c r="C25" i="17"/>
  <c r="C28" i="17"/>
  <c r="C29" i="17"/>
  <c r="C33" i="17"/>
  <c r="C48" i="17"/>
  <c r="C49" i="17"/>
  <c r="C31" i="17"/>
  <c r="C26" i="17"/>
  <c r="C36" i="17"/>
  <c r="C40" i="17"/>
  <c r="C47" i="17"/>
  <c r="C13" i="17"/>
  <c r="J11" i="17" s="1"/>
  <c r="C147" i="9" s="1"/>
  <c r="C57" i="17"/>
  <c r="C39" i="17"/>
  <c r="F21" i="18"/>
  <c r="C156" i="8" s="1"/>
  <c r="F27" i="18"/>
  <c r="C162" i="8" s="1"/>
  <c r="C145" i="8"/>
  <c r="F12" i="18"/>
  <c r="F13" i="18"/>
  <c r="C148" i="8" s="1"/>
  <c r="F14" i="18"/>
  <c r="C149" i="8" s="1"/>
  <c r="F15" i="18"/>
  <c r="C150" i="8" s="1"/>
  <c r="F18" i="18"/>
  <c r="F19" i="18"/>
  <c r="C154" i="8" s="1"/>
  <c r="F23" i="18"/>
  <c r="C158" i="8" s="1"/>
  <c r="F25" i="18"/>
  <c r="C160" i="8" s="1"/>
  <c r="C38" i="18"/>
  <c r="H40" i="6"/>
  <c r="F40" i="6"/>
  <c r="G40" i="6"/>
  <c r="C171" i="20"/>
  <c r="C172" i="20"/>
  <c r="D139" i="20"/>
  <c r="D140" i="20"/>
  <c r="G297" i="20"/>
  <c r="D280" i="20"/>
  <c r="D281" i="20"/>
  <c r="D282" i="20"/>
  <c r="D283" i="20"/>
  <c r="D284" i="20"/>
  <c r="D285" i="20"/>
  <c r="D286" i="20"/>
  <c r="D287" i="20"/>
  <c r="D288" i="20"/>
  <c r="D289" i="20"/>
  <c r="D290" i="20"/>
  <c r="D291" i="20"/>
  <c r="D292" i="20"/>
  <c r="D293" i="20"/>
  <c r="D294" i="20"/>
  <c r="D295" i="20"/>
  <c r="D296" i="20"/>
  <c r="D297" i="20"/>
  <c r="D279" i="20"/>
  <c r="B297" i="20"/>
  <c r="B280" i="20"/>
  <c r="B281" i="20"/>
  <c r="B282" i="20"/>
  <c r="B283" i="20"/>
  <c r="B284" i="20"/>
  <c r="B285" i="20"/>
  <c r="B286" i="20"/>
  <c r="B287" i="20"/>
  <c r="B288" i="20"/>
  <c r="B289" i="20"/>
  <c r="B290" i="20"/>
  <c r="B291" i="20"/>
  <c r="B292" i="20"/>
  <c r="B293" i="20"/>
  <c r="B294" i="20"/>
  <c r="B295" i="20"/>
  <c r="B296" i="20"/>
  <c r="B279" i="20"/>
  <c r="B234" i="20"/>
  <c r="F248" i="20"/>
  <c r="D49" i="8"/>
  <c r="B147" i="20"/>
  <c r="C28" i="20"/>
  <c r="D28" i="20"/>
  <c r="E28" i="20"/>
  <c r="F28" i="20"/>
  <c r="G28" i="20"/>
  <c r="C29" i="20"/>
  <c r="D29" i="20"/>
  <c r="E29" i="20"/>
  <c r="F29" i="20"/>
  <c r="G29" i="20"/>
  <c r="C30" i="20"/>
  <c r="D30" i="20"/>
  <c r="E30" i="20"/>
  <c r="F30" i="20"/>
  <c r="G30" i="20"/>
  <c r="C31" i="20"/>
  <c r="D31" i="20"/>
  <c r="E31" i="20"/>
  <c r="F31" i="20"/>
  <c r="G31" i="20"/>
  <c r="C32" i="20"/>
  <c r="D32" i="20"/>
  <c r="E32" i="20"/>
  <c r="F32" i="20"/>
  <c r="G32" i="20"/>
  <c r="C33" i="20"/>
  <c r="D33" i="20"/>
  <c r="E33" i="20"/>
  <c r="F33" i="20"/>
  <c r="G33" i="20"/>
  <c r="C34" i="20"/>
  <c r="D34" i="20"/>
  <c r="E34" i="20"/>
  <c r="F34" i="20"/>
  <c r="G34" i="20"/>
  <c r="C35" i="20"/>
  <c r="D35" i="20"/>
  <c r="E35" i="20"/>
  <c r="F35" i="20"/>
  <c r="G35" i="20"/>
  <c r="C36" i="20"/>
  <c r="D36" i="20"/>
  <c r="E36" i="20"/>
  <c r="F36" i="20"/>
  <c r="G36" i="20"/>
  <c r="C37" i="20"/>
  <c r="D37" i="20"/>
  <c r="E37" i="20"/>
  <c r="F37" i="20"/>
  <c r="G37" i="20"/>
  <c r="C38" i="20"/>
  <c r="D38" i="20"/>
  <c r="E38" i="20"/>
  <c r="F38" i="20"/>
  <c r="G38" i="20"/>
  <c r="C39" i="20"/>
  <c r="D39" i="20"/>
  <c r="E39" i="20"/>
  <c r="F39" i="20"/>
  <c r="G39" i="20"/>
  <c r="C40" i="20"/>
  <c r="D40" i="20"/>
  <c r="E40" i="20"/>
  <c r="F40" i="20"/>
  <c r="G40" i="20"/>
  <c r="C41" i="20"/>
  <c r="D41" i="20"/>
  <c r="E41" i="20"/>
  <c r="F41" i="20"/>
  <c r="G41" i="20"/>
  <c r="C42" i="20"/>
  <c r="D42" i="20"/>
  <c r="E42" i="20"/>
  <c r="F42" i="20"/>
  <c r="G42" i="20"/>
  <c r="C43" i="20"/>
  <c r="D43" i="20"/>
  <c r="E43" i="20"/>
  <c r="F43" i="20"/>
  <c r="G43" i="20"/>
  <c r="C44" i="20"/>
  <c r="D44" i="20"/>
  <c r="E44" i="20"/>
  <c r="F44" i="20"/>
  <c r="G44" i="20"/>
  <c r="C45" i="20"/>
  <c r="D45" i="20"/>
  <c r="E45" i="20"/>
  <c r="F45" i="20"/>
  <c r="G45" i="20"/>
  <c r="B29" i="20"/>
  <c r="B30" i="20"/>
  <c r="B31" i="20"/>
  <c r="B32" i="20"/>
  <c r="B33" i="20"/>
  <c r="B34" i="20"/>
  <c r="B35" i="20"/>
  <c r="B36" i="20"/>
  <c r="B37" i="20"/>
  <c r="B38" i="20"/>
  <c r="B39" i="20"/>
  <c r="B40" i="20"/>
  <c r="B41" i="20"/>
  <c r="B42" i="20"/>
  <c r="B43" i="20"/>
  <c r="B44" i="20"/>
  <c r="B45" i="20"/>
  <c r="B28" i="20"/>
  <c r="B171" i="20"/>
  <c r="B172" i="20"/>
  <c r="E23" i="19"/>
  <c r="J116" i="9"/>
  <c r="D23" i="19"/>
  <c r="C23" i="19"/>
  <c r="C41" i="8"/>
  <c r="B141" i="20"/>
  <c r="C49" i="8"/>
  <c r="E49" i="8"/>
  <c r="F49" i="8"/>
  <c r="C147" i="20"/>
  <c r="D50" i="8"/>
  <c r="B148" i="20"/>
  <c r="D51" i="8"/>
  <c r="B149" i="20"/>
  <c r="D52" i="8"/>
  <c r="B150" i="20"/>
  <c r="D53" i="8"/>
  <c r="B151" i="20"/>
  <c r="D54" i="8"/>
  <c r="B152" i="20"/>
  <c r="D55" i="8"/>
  <c r="B153" i="20"/>
  <c r="D56" i="8"/>
  <c r="B154" i="20"/>
  <c r="D57" i="8"/>
  <c r="B155" i="20"/>
  <c r="D58" i="8"/>
  <c r="B156" i="20"/>
  <c r="D59" i="8"/>
  <c r="B157" i="20"/>
  <c r="D60" i="8"/>
  <c r="B158" i="20"/>
  <c r="D61" i="8"/>
  <c r="B159" i="20"/>
  <c r="D62" i="8"/>
  <c r="B160" i="20"/>
  <c r="D63" i="8"/>
  <c r="B161" i="20"/>
  <c r="D64" i="8"/>
  <c r="B162" i="20"/>
  <c r="D65" i="8"/>
  <c r="B163" i="20"/>
  <c r="D66" i="8"/>
  <c r="B164" i="20"/>
  <c r="C39" i="8"/>
  <c r="B139" i="20"/>
  <c r="C40" i="8"/>
  <c r="B140" i="20"/>
  <c r="I44" i="10"/>
  <c r="L179" i="10"/>
  <c r="J121" i="9"/>
  <c r="J122" i="9"/>
  <c r="J123" i="9"/>
  <c r="J124" i="9"/>
  <c r="J125" i="9"/>
  <c r="J126" i="9"/>
  <c r="J127" i="9"/>
  <c r="J128" i="9"/>
  <c r="J129" i="9"/>
  <c r="J130" i="9"/>
  <c r="J131" i="9"/>
  <c r="J132" i="9"/>
  <c r="J133" i="9"/>
  <c r="J117" i="9"/>
  <c r="J118" i="9"/>
  <c r="J119" i="9"/>
  <c r="J120" i="9"/>
  <c r="C292" i="20"/>
  <c r="C284" i="20"/>
  <c r="C293" i="20"/>
  <c r="C285" i="20"/>
  <c r="C41" i="9"/>
  <c r="B53" i="20" s="1"/>
  <c r="C40" i="9"/>
  <c r="C42" i="9"/>
  <c r="B54" i="20" s="1"/>
  <c r="D33" i="6"/>
  <c r="C46" i="20"/>
  <c r="B46" i="20"/>
  <c r="I39" i="6"/>
  <c r="I40" i="6"/>
  <c r="D40" i="6"/>
  <c r="E40" i="6"/>
  <c r="H33" i="6"/>
  <c r="C28" i="8"/>
  <c r="D25" i="8" s="1"/>
  <c r="C53" i="8"/>
  <c r="E53" i="8"/>
  <c r="C55" i="8"/>
  <c r="E55" i="8"/>
  <c r="C63" i="8"/>
  <c r="E63" i="8"/>
  <c r="C65" i="8"/>
  <c r="M33" i="6"/>
  <c r="L33" i="6"/>
  <c r="N33" i="6"/>
  <c r="C146" i="8"/>
  <c r="C147" i="8"/>
  <c r="C151" i="8"/>
  <c r="C152" i="8"/>
  <c r="C153" i="8"/>
  <c r="C155" i="8"/>
  <c r="C157" i="8"/>
  <c r="C159" i="8"/>
  <c r="C161" i="8"/>
  <c r="E33" i="6"/>
  <c r="D46" i="20"/>
  <c r="G33" i="6"/>
  <c r="D51" i="9"/>
  <c r="C60" i="20"/>
  <c r="D52" i="9"/>
  <c r="C61" i="20"/>
  <c r="D53" i="9"/>
  <c r="C62" i="20"/>
  <c r="D54" i="9"/>
  <c r="C63" i="20"/>
  <c r="C55" i="9"/>
  <c r="B64" i="20"/>
  <c r="D55" i="9"/>
  <c r="C64" i="20"/>
  <c r="D56" i="9"/>
  <c r="C65" i="20"/>
  <c r="D57" i="9"/>
  <c r="C66" i="20"/>
  <c r="D58" i="9"/>
  <c r="C67" i="20"/>
  <c r="D59" i="9"/>
  <c r="C68" i="20"/>
  <c r="D60" i="9"/>
  <c r="C69" i="20"/>
  <c r="D61" i="9"/>
  <c r="C70" i="20"/>
  <c r="D62" i="9"/>
  <c r="C71" i="20"/>
  <c r="D63" i="9"/>
  <c r="C72" i="20"/>
  <c r="D64" i="9"/>
  <c r="C73" i="20"/>
  <c r="D65" i="9"/>
  <c r="C74" i="20"/>
  <c r="D66" i="9"/>
  <c r="C75" i="20"/>
  <c r="D67" i="9"/>
  <c r="C76" i="20"/>
  <c r="D68" i="9"/>
  <c r="C77" i="20"/>
  <c r="C158" i="9"/>
  <c r="D171" i="11"/>
  <c r="D172" i="11"/>
  <c r="D173" i="11"/>
  <c r="D174" i="11"/>
  <c r="D175" i="11"/>
  <c r="D176" i="11"/>
  <c r="D177" i="11"/>
  <c r="D178" i="11"/>
  <c r="D179" i="11"/>
  <c r="D180" i="11"/>
  <c r="D181" i="11"/>
  <c r="D182" i="11"/>
  <c r="D183" i="11"/>
  <c r="D184" i="11"/>
  <c r="D185" i="11"/>
  <c r="D186" i="11"/>
  <c r="D187" i="11"/>
  <c r="D188" i="11"/>
  <c r="C14" i="10"/>
  <c r="G42" i="10"/>
  <c r="H42" i="10"/>
  <c r="N42" i="10"/>
  <c r="S42" i="10"/>
  <c r="V42" i="10"/>
  <c r="Z42" i="10"/>
  <c r="AC42" i="10"/>
  <c r="E57" i="10"/>
  <c r="E58" i="10"/>
  <c r="C54" i="9"/>
  <c r="B63" i="20"/>
  <c r="J134" i="9"/>
  <c r="C59" i="9"/>
  <c r="B68" i="20"/>
  <c r="C62" i="9"/>
  <c r="B71" i="20"/>
  <c r="C68" i="9"/>
  <c r="B77" i="20"/>
  <c r="C56" i="9"/>
  <c r="B65" i="20"/>
  <c r="C51" i="9"/>
  <c r="B60" i="20"/>
  <c r="D69" i="9"/>
  <c r="C78" i="20"/>
  <c r="B173" i="20"/>
  <c r="J161" i="11"/>
  <c r="C67" i="8"/>
  <c r="C123" i="10"/>
  <c r="C63" i="9"/>
  <c r="B72" i="20"/>
  <c r="C65" i="9"/>
  <c r="B74" i="20"/>
  <c r="I33" i="6"/>
  <c r="I41" i="6"/>
  <c r="C69" i="9"/>
  <c r="B78" i="20"/>
  <c r="C53" i="9"/>
  <c r="B62" i="20"/>
  <c r="C61" i="9"/>
  <c r="B70" i="20"/>
  <c r="C57" i="9"/>
  <c r="B66" i="20"/>
  <c r="C67" i="9"/>
  <c r="B76" i="20"/>
  <c r="M34" i="6"/>
  <c r="C100" i="11"/>
  <c r="C64" i="9"/>
  <c r="B73" i="20"/>
  <c r="C52" i="9"/>
  <c r="C58" i="9"/>
  <c r="B67" i="20" s="1"/>
  <c r="C66" i="9"/>
  <c r="B75" i="20" s="1"/>
  <c r="D41" i="6"/>
  <c r="F46" i="20"/>
  <c r="G41" i="6"/>
  <c r="G46" i="20"/>
  <c r="H41" i="6"/>
  <c r="E41" i="6"/>
  <c r="E46" i="20"/>
  <c r="F41" i="6"/>
  <c r="C60" i="9"/>
  <c r="E62" i="9"/>
  <c r="E58" i="9"/>
  <c r="D67" i="20" s="1"/>
  <c r="C61" i="8"/>
  <c r="E61" i="8"/>
  <c r="F61" i="8"/>
  <c r="C159" i="20"/>
  <c r="C60" i="8"/>
  <c r="E60" i="8"/>
  <c r="F60" i="8"/>
  <c r="C59" i="8"/>
  <c r="E59" i="8"/>
  <c r="F59" i="8"/>
  <c r="C58" i="8"/>
  <c r="C57" i="8"/>
  <c r="E57" i="8"/>
  <c r="F57" i="8"/>
  <c r="C155" i="20"/>
  <c r="C56" i="8"/>
  <c r="E56" i="8"/>
  <c r="F56" i="8"/>
  <c r="C154" i="20"/>
  <c r="C51" i="8"/>
  <c r="E51" i="8"/>
  <c r="C50" i="8"/>
  <c r="C66" i="8"/>
  <c r="E66" i="8"/>
  <c r="F66" i="8"/>
  <c r="C64" i="8"/>
  <c r="C62" i="8"/>
  <c r="E62" i="8"/>
  <c r="F62" i="8"/>
  <c r="C160" i="20"/>
  <c r="C54" i="8"/>
  <c r="C52" i="8"/>
  <c r="E52" i="8"/>
  <c r="F52" i="8"/>
  <c r="C150" i="20"/>
  <c r="E59" i="9"/>
  <c r="F59" i="9" s="1"/>
  <c r="C96" i="9" s="1"/>
  <c r="E64" i="8"/>
  <c r="F64" i="8"/>
  <c r="C162" i="20"/>
  <c r="E58" i="8"/>
  <c r="F58" i="8"/>
  <c r="C156" i="20"/>
  <c r="E54" i="8"/>
  <c r="F54" i="8"/>
  <c r="C152" i="20"/>
  <c r="E50" i="8"/>
  <c r="F50" i="8"/>
  <c r="C148" i="20"/>
  <c r="E65" i="9"/>
  <c r="D42" i="9"/>
  <c r="C54" i="20" s="1"/>
  <c r="E65" i="8"/>
  <c r="F65" i="8"/>
  <c r="E55" i="9"/>
  <c r="D64" i="20"/>
  <c r="E54" i="9"/>
  <c r="E67" i="9"/>
  <c r="D76" i="20" s="1"/>
  <c r="E51" i="9"/>
  <c r="F51" i="9" s="1"/>
  <c r="C88" i="9" s="1"/>
  <c r="E64" i="9"/>
  <c r="D73" i="20"/>
  <c r="E56" i="9"/>
  <c r="D65" i="20"/>
  <c r="E68" i="9"/>
  <c r="D41" i="9"/>
  <c r="C53" i="20" s="1"/>
  <c r="F63" i="8"/>
  <c r="C161" i="20"/>
  <c r="F55" i="8"/>
  <c r="C153" i="20"/>
  <c r="F53" i="8"/>
  <c r="C151" i="20"/>
  <c r="F51" i="8"/>
  <c r="C149" i="20"/>
  <c r="D40" i="8"/>
  <c r="C140" i="20"/>
  <c r="D39" i="8"/>
  <c r="D41" i="8"/>
  <c r="B196" i="20"/>
  <c r="B194" i="20"/>
  <c r="B192" i="20"/>
  <c r="B190" i="20"/>
  <c r="B188" i="20"/>
  <c r="B186" i="20"/>
  <c r="B184" i="20"/>
  <c r="B182" i="20"/>
  <c r="B180" i="20"/>
  <c r="B179" i="20"/>
  <c r="B197" i="20"/>
  <c r="B195" i="20"/>
  <c r="B193" i="20"/>
  <c r="B191" i="20"/>
  <c r="B189" i="20"/>
  <c r="B187" i="20"/>
  <c r="B185" i="20"/>
  <c r="B183" i="20"/>
  <c r="B181" i="20"/>
  <c r="F64" i="9"/>
  <c r="C98" i="8"/>
  <c r="C87" i="8"/>
  <c r="D67" i="8"/>
  <c r="B165" i="20"/>
  <c r="C84" i="8"/>
  <c r="E61" i="9"/>
  <c r="F61" i="9" s="1"/>
  <c r="E70" i="20" s="1"/>
  <c r="E63" i="9"/>
  <c r="D72" i="20" s="1"/>
  <c r="C89" i="8"/>
  <c r="E53" i="9"/>
  <c r="D62" i="20"/>
  <c r="C90" i="8"/>
  <c r="E57" i="9"/>
  <c r="F56" i="9"/>
  <c r="E65" i="20" s="1"/>
  <c r="F53" i="9"/>
  <c r="B61" i="20"/>
  <c r="E52" i="9"/>
  <c r="F63" i="9"/>
  <c r="E72" i="20" s="1"/>
  <c r="C96" i="8"/>
  <c r="E66" i="9"/>
  <c r="D75" i="20" s="1"/>
  <c r="C157" i="20"/>
  <c r="C94" i="8"/>
  <c r="C86" i="8"/>
  <c r="C91" i="8"/>
  <c r="F58" i="9"/>
  <c r="E67" i="20" s="1"/>
  <c r="C291" i="20"/>
  <c r="C282" i="20"/>
  <c r="C290" i="20"/>
  <c r="C295" i="20"/>
  <c r="C164" i="20"/>
  <c r="C101" i="8"/>
  <c r="C158" i="20"/>
  <c r="C95" i="8"/>
  <c r="C88" i="8"/>
  <c r="C92" i="8"/>
  <c r="C97" i="8"/>
  <c r="F55" i="9"/>
  <c r="C92" i="9" s="1"/>
  <c r="B96" i="20" s="1"/>
  <c r="C163" i="20"/>
  <c r="C100" i="8"/>
  <c r="F67" i="8"/>
  <c r="C165" i="20"/>
  <c r="C85" i="8"/>
  <c r="C93" i="8"/>
  <c r="C99" i="8"/>
  <c r="E67" i="8"/>
  <c r="E68" i="8"/>
  <c r="D68" i="20"/>
  <c r="C139" i="20"/>
  <c r="D38" i="8"/>
  <c r="D77" i="20"/>
  <c r="F68" i="9"/>
  <c r="D60" i="20"/>
  <c r="F67" i="9"/>
  <c r="C104" i="9" s="1"/>
  <c r="B108" i="20" s="1"/>
  <c r="B170" i="20"/>
  <c r="C75" i="11"/>
  <c r="B174" i="20"/>
  <c r="C141" i="20"/>
  <c r="C77" i="8"/>
  <c r="C135" i="8"/>
  <c r="B138" i="20"/>
  <c r="C42" i="8"/>
  <c r="B142" i="20"/>
  <c r="D70" i="20"/>
  <c r="D74" i="20"/>
  <c r="F65" i="9"/>
  <c r="C187" i="20"/>
  <c r="C195" i="20"/>
  <c r="C186" i="20"/>
  <c r="C194" i="20"/>
  <c r="C183" i="20"/>
  <c r="C191" i="20"/>
  <c r="C182" i="20"/>
  <c r="C190" i="20"/>
  <c r="C181" i="20"/>
  <c r="C185" i="20"/>
  <c r="C189" i="20"/>
  <c r="C193" i="20"/>
  <c r="C179" i="20"/>
  <c r="F100" i="11"/>
  <c r="C180" i="20"/>
  <c r="C184" i="20"/>
  <c r="C188" i="20"/>
  <c r="C192" i="20"/>
  <c r="C196" i="20"/>
  <c r="E73" i="20"/>
  <c r="C101" i="9"/>
  <c r="C93" i="9"/>
  <c r="B97" i="20" s="1"/>
  <c r="D61" i="20"/>
  <c r="F52" i="9"/>
  <c r="F68" i="8"/>
  <c r="C102" i="8"/>
  <c r="D86" i="8"/>
  <c r="E68" i="20"/>
  <c r="B100" i="20"/>
  <c r="E74" i="20"/>
  <c r="C102" i="9"/>
  <c r="B106" i="20"/>
  <c r="C98" i="9"/>
  <c r="B102" i="20" s="1"/>
  <c r="E60" i="20"/>
  <c r="B92" i="20"/>
  <c r="E77" i="20"/>
  <c r="C105" i="9"/>
  <c r="B109" i="20" s="1"/>
  <c r="C118" i="8"/>
  <c r="C120" i="8"/>
  <c r="C122" i="8"/>
  <c r="C124" i="8"/>
  <c r="C126" i="8"/>
  <c r="C128" i="8"/>
  <c r="C130" i="8"/>
  <c r="C132" i="8"/>
  <c r="C117" i="8"/>
  <c r="C121" i="8"/>
  <c r="C125" i="8"/>
  <c r="C129" i="8"/>
  <c r="C115" i="8"/>
  <c r="F115" i="8" s="1"/>
  <c r="C123" i="8"/>
  <c r="D75" i="11"/>
  <c r="E74" i="11"/>
  <c r="E76" i="20"/>
  <c r="C138" i="20"/>
  <c r="D42" i="8"/>
  <c r="C75" i="8"/>
  <c r="C197" i="20"/>
  <c r="F101" i="11"/>
  <c r="B105" i="20"/>
  <c r="D87" i="8"/>
  <c r="D94" i="8"/>
  <c r="D89" i="8"/>
  <c r="D97" i="8"/>
  <c r="D101" i="8"/>
  <c r="D93" i="8"/>
  <c r="D98" i="8"/>
  <c r="D90" i="8"/>
  <c r="D85" i="8"/>
  <c r="C111" i="11"/>
  <c r="D110" i="11"/>
  <c r="E61" i="20"/>
  <c r="C89" i="9"/>
  <c r="B93" i="20" s="1"/>
  <c r="D84" i="8"/>
  <c r="D99" i="8"/>
  <c r="D95" i="8"/>
  <c r="D91" i="8"/>
  <c r="D100" i="8"/>
  <c r="D96" i="8"/>
  <c r="D92" i="8"/>
  <c r="D88" i="8"/>
  <c r="E71" i="11"/>
  <c r="C170" i="20"/>
  <c r="D135" i="8"/>
  <c r="C76" i="8"/>
  <c r="C142" i="20"/>
  <c r="E41" i="8"/>
  <c r="E38" i="8"/>
  <c r="D138" i="20"/>
  <c r="C173" i="20"/>
  <c r="E75" i="11"/>
  <c r="C174" i="20"/>
  <c r="D108" i="11"/>
  <c r="E163" i="11"/>
  <c r="D109" i="11"/>
  <c r="D102" i="8"/>
  <c r="E42" i="8"/>
  <c r="D142" i="20"/>
  <c r="D141" i="20"/>
  <c r="C78" i="8"/>
  <c r="E104" i="8"/>
  <c r="D76" i="8"/>
  <c r="E102" i="8"/>
  <c r="E135" i="8"/>
  <c r="D116" i="8"/>
  <c r="D133" i="8" s="1"/>
  <c r="D118" i="8"/>
  <c r="D120" i="8"/>
  <c r="D122" i="8"/>
  <c r="D124" i="8"/>
  <c r="F124" i="8" s="1"/>
  <c r="D156" i="20" s="1"/>
  <c r="D126" i="8"/>
  <c r="D128" i="8"/>
  <c r="F128" i="8" s="1"/>
  <c r="D160" i="20" s="1"/>
  <c r="D130" i="8"/>
  <c r="D132" i="8"/>
  <c r="D117" i="8"/>
  <c r="D119" i="8"/>
  <c r="D121" i="8"/>
  <c r="D123" i="8"/>
  <c r="D125" i="8"/>
  <c r="D127" i="8"/>
  <c r="D129" i="8"/>
  <c r="D131" i="8"/>
  <c r="D135" i="11"/>
  <c r="E95" i="8"/>
  <c r="E126" i="8"/>
  <c r="F126" i="8"/>
  <c r="D158" i="20" s="1"/>
  <c r="E100" i="8"/>
  <c r="E131" i="8"/>
  <c r="E92" i="8"/>
  <c r="E123" i="8"/>
  <c r="F123" i="8"/>
  <c r="E86" i="8"/>
  <c r="E117" i="8"/>
  <c r="F117" i="8"/>
  <c r="E101" i="8"/>
  <c r="E132" i="8"/>
  <c r="F132" i="8"/>
  <c r="D164" i="20" s="1"/>
  <c r="E93" i="8"/>
  <c r="E124" i="8"/>
  <c r="E98" i="8"/>
  <c r="E129" i="8"/>
  <c r="F129" i="8"/>
  <c r="D161" i="20" s="1"/>
  <c r="E90" i="8"/>
  <c r="E121" i="8"/>
  <c r="F121" i="8"/>
  <c r="D153" i="20" s="1"/>
  <c r="E85" i="8"/>
  <c r="E116" i="8"/>
  <c r="E84" i="8"/>
  <c r="E115" i="8"/>
  <c r="E99" i="8"/>
  <c r="E130" i="8"/>
  <c r="E91" i="8"/>
  <c r="E122" i="8"/>
  <c r="F122" i="8"/>
  <c r="E96" i="8"/>
  <c r="E127" i="8"/>
  <c r="E88" i="8"/>
  <c r="E119" i="8"/>
  <c r="E97" i="8"/>
  <c r="E128" i="8"/>
  <c r="E89" i="8"/>
  <c r="E120" i="8"/>
  <c r="F120" i="8"/>
  <c r="D152" i="20" s="1"/>
  <c r="E94" i="8"/>
  <c r="E125" i="8"/>
  <c r="F125" i="8"/>
  <c r="E87" i="8"/>
  <c r="E118" i="8"/>
  <c r="F118" i="8"/>
  <c r="D150" i="20" s="1"/>
  <c r="F130" i="8"/>
  <c r="D162" i="20" s="1"/>
  <c r="D77" i="8"/>
  <c r="D75" i="8"/>
  <c r="E161" i="11"/>
  <c r="E136" i="11"/>
  <c r="D147" i="20"/>
  <c r="E133" i="8"/>
  <c r="D78" i="8"/>
  <c r="H36" i="20"/>
  <c r="H28" i="20"/>
  <c r="H45" i="20"/>
  <c r="H43" i="20"/>
  <c r="H41" i="20"/>
  <c r="H39" i="20"/>
  <c r="H37" i="20"/>
  <c r="H35" i="20"/>
  <c r="H33" i="20"/>
  <c r="H31" i="20"/>
  <c r="H29" i="20"/>
  <c r="H40" i="20"/>
  <c r="H32" i="20"/>
  <c r="H44" i="20"/>
  <c r="H42" i="20"/>
  <c r="H38" i="20"/>
  <c r="H34" i="20"/>
  <c r="H30" i="20"/>
  <c r="H46" i="20"/>
  <c r="D161" i="11" l="1"/>
  <c r="F160" i="11"/>
  <c r="D196" i="20" s="1"/>
  <c r="F156" i="11"/>
  <c r="D192" i="20" s="1"/>
  <c r="F152" i="11"/>
  <c r="D188" i="20" s="1"/>
  <c r="F148" i="11"/>
  <c r="D184" i="20" s="1"/>
  <c r="F143" i="11"/>
  <c r="D179" i="20" s="1"/>
  <c r="F158" i="11"/>
  <c r="D194" i="20" s="1"/>
  <c r="F154" i="11"/>
  <c r="F150" i="11"/>
  <c r="D186" i="20" s="1"/>
  <c r="F146" i="11"/>
  <c r="G25" i="19"/>
  <c r="L25" i="19"/>
  <c r="E59" i="10"/>
  <c r="C90" i="10" s="1"/>
  <c r="D70" i="10" s="1"/>
  <c r="C232" i="20" s="1"/>
  <c r="E107" i="10"/>
  <c r="F107" i="10" s="1"/>
  <c r="F86" i="10"/>
  <c r="E248" i="20" s="1"/>
  <c r="F82" i="10"/>
  <c r="E244" i="20" s="1"/>
  <c r="F78" i="10"/>
  <c r="E240" i="20" s="1"/>
  <c r="F74" i="10"/>
  <c r="E236" i="20" s="1"/>
  <c r="E115" i="10"/>
  <c r="F115" i="10" s="1"/>
  <c r="E111" i="10"/>
  <c r="F111" i="10" s="1"/>
  <c r="E109" i="10"/>
  <c r="F109" i="10" s="1"/>
  <c r="E108" i="10"/>
  <c r="F108" i="10" s="1"/>
  <c r="C140" i="10" s="1"/>
  <c r="F85" i="10"/>
  <c r="E247" i="20" s="1"/>
  <c r="F77" i="10"/>
  <c r="E239" i="20" s="1"/>
  <c r="E119" i="10"/>
  <c r="F119" i="10" s="1"/>
  <c r="E117" i="10"/>
  <c r="F117" i="10" s="1"/>
  <c r="E116" i="10"/>
  <c r="F116" i="10" s="1"/>
  <c r="C148" i="10" s="1"/>
  <c r="D100" i="10"/>
  <c r="E98" i="10" s="1"/>
  <c r="C202" i="20" s="1"/>
  <c r="C100" i="10"/>
  <c r="B204" i="20" s="1"/>
  <c r="G88" i="10"/>
  <c r="F250" i="20" s="1"/>
  <c r="E121" i="10"/>
  <c r="F121" i="10" s="1"/>
  <c r="E120" i="10"/>
  <c r="F120" i="10" s="1"/>
  <c r="C152" i="10" s="1"/>
  <c r="E113" i="10"/>
  <c r="F113" i="10" s="1"/>
  <c r="E112" i="10"/>
  <c r="F112" i="10" s="1"/>
  <c r="C144" i="10" s="1"/>
  <c r="E105" i="10"/>
  <c r="F105" i="10" s="1"/>
  <c r="F81" i="10"/>
  <c r="E243" i="20" s="1"/>
  <c r="F73" i="10"/>
  <c r="E235" i="20" s="1"/>
  <c r="C161" i="10"/>
  <c r="C170" i="10"/>
  <c r="C178" i="10"/>
  <c r="F80" i="10"/>
  <c r="E242" i="20" s="1"/>
  <c r="D242" i="20"/>
  <c r="F72" i="10"/>
  <c r="E234" i="20" s="1"/>
  <c r="D234" i="20"/>
  <c r="B251" i="20"/>
  <c r="C174" i="10"/>
  <c r="C166" i="10"/>
  <c r="F84" i="10"/>
  <c r="E246" i="20" s="1"/>
  <c r="D246" i="20"/>
  <c r="F76" i="10"/>
  <c r="E238" i="20" s="1"/>
  <c r="D238" i="20"/>
  <c r="C176" i="10"/>
  <c r="C168" i="10"/>
  <c r="D75" i="10"/>
  <c r="C237" i="20" s="1"/>
  <c r="B202" i="20"/>
  <c r="B203" i="20"/>
  <c r="D248" i="20"/>
  <c r="D244" i="20"/>
  <c r="D240" i="20"/>
  <c r="D236" i="20"/>
  <c r="C172" i="10"/>
  <c r="E122" i="10"/>
  <c r="F122" i="10" s="1"/>
  <c r="E118" i="10"/>
  <c r="F118" i="10" s="1"/>
  <c r="E114" i="10"/>
  <c r="F114" i="10" s="1"/>
  <c r="E110" i="10"/>
  <c r="F110" i="10" s="1"/>
  <c r="E106" i="10"/>
  <c r="F106" i="10" s="1"/>
  <c r="F87" i="10"/>
  <c r="E249" i="20" s="1"/>
  <c r="F83" i="10"/>
  <c r="E245" i="20" s="1"/>
  <c r="F79" i="10"/>
  <c r="E241" i="20" s="1"/>
  <c r="F75" i="10"/>
  <c r="E237" i="20" s="1"/>
  <c r="F71" i="10"/>
  <c r="E233" i="20" s="1"/>
  <c r="D11" i="10"/>
  <c r="D12" i="10"/>
  <c r="J70" i="10"/>
  <c r="J71" i="10"/>
  <c r="J72" i="10"/>
  <c r="J73" i="10"/>
  <c r="J74" i="10"/>
  <c r="J75" i="10"/>
  <c r="J76" i="10"/>
  <c r="J77" i="10"/>
  <c r="J78" i="10"/>
  <c r="J79" i="10"/>
  <c r="J80" i="10"/>
  <c r="J81" i="10"/>
  <c r="J82" i="10"/>
  <c r="J83" i="10"/>
  <c r="J84" i="10"/>
  <c r="J85" i="10"/>
  <c r="J86" i="10"/>
  <c r="J87" i="10"/>
  <c r="C88" i="10"/>
  <c r="B250" i="20" s="1"/>
  <c r="W42" i="10"/>
  <c r="I42" i="10"/>
  <c r="E88" i="10"/>
  <c r="D250" i="20" s="1"/>
  <c r="B249" i="20"/>
  <c r="B247" i="20"/>
  <c r="B245" i="20"/>
  <c r="B243" i="20"/>
  <c r="B241" i="20"/>
  <c r="B239" i="20"/>
  <c r="B237" i="20"/>
  <c r="B235" i="20"/>
  <c r="B233" i="20"/>
  <c r="F251" i="20"/>
  <c r="D123" i="10"/>
  <c r="B227" i="20" s="1"/>
  <c r="F70" i="10"/>
  <c r="K30" i="14"/>
  <c r="F294" i="20" s="1"/>
  <c r="K28" i="14"/>
  <c r="F292" i="20" s="1"/>
  <c r="G33" i="14"/>
  <c r="C297" i="20" s="1"/>
  <c r="C294" i="20"/>
  <c r="C286" i="20"/>
  <c r="C281" i="20"/>
  <c r="E286" i="20"/>
  <c r="E284" i="20"/>
  <c r="E282" i="20"/>
  <c r="E280" i="20"/>
  <c r="K26" i="14"/>
  <c r="F290" i="20" s="1"/>
  <c r="K22" i="14"/>
  <c r="F286" i="20" s="1"/>
  <c r="K20" i="14"/>
  <c r="F284" i="20" s="1"/>
  <c r="J33" i="14"/>
  <c r="M29" i="14" s="1"/>
  <c r="K18" i="14"/>
  <c r="F282" i="20" s="1"/>
  <c r="K17" i="14"/>
  <c r="I33" i="14"/>
  <c r="L16" i="14" s="1"/>
  <c r="K15" i="14"/>
  <c r="L15" i="14"/>
  <c r="K31" i="14"/>
  <c r="L31" i="14"/>
  <c r="K29" i="14"/>
  <c r="L29" i="14"/>
  <c r="K27" i="14"/>
  <c r="L27" i="14"/>
  <c r="K25" i="14"/>
  <c r="L25" i="14"/>
  <c r="K23" i="14"/>
  <c r="L23" i="14"/>
  <c r="K21" i="14"/>
  <c r="L21" i="14"/>
  <c r="K19" i="14"/>
  <c r="L19" i="14"/>
  <c r="F281" i="20"/>
  <c r="K16" i="14"/>
  <c r="C279" i="20"/>
  <c r="C287" i="20"/>
  <c r="C283" i="20"/>
  <c r="C289" i="20"/>
  <c r="C280" i="20"/>
  <c r="B69" i="20"/>
  <c r="E60" i="9"/>
  <c r="B52" i="20"/>
  <c r="C39" i="9"/>
  <c r="C30" i="9"/>
  <c r="D27" i="9" s="1"/>
  <c r="C95" i="9"/>
  <c r="C100" i="9"/>
  <c r="E64" i="20"/>
  <c r="C80" i="9"/>
  <c r="F66" i="9"/>
  <c r="E62" i="20"/>
  <c r="C90" i="9"/>
  <c r="D66" i="20"/>
  <c r="F57" i="9"/>
  <c r="D63" i="20"/>
  <c r="F54" i="9"/>
  <c r="D71" i="20"/>
  <c r="F62" i="9"/>
  <c r="D40" i="9"/>
  <c r="J12" i="17"/>
  <c r="C148" i="9" s="1"/>
  <c r="J21" i="17"/>
  <c r="C145" i="9"/>
  <c r="J10" i="17"/>
  <c r="C146" i="9" s="1"/>
  <c r="J15" i="17"/>
  <c r="C151" i="9" s="1"/>
  <c r="C157" i="9"/>
  <c r="J24" i="17"/>
  <c r="C160" i="9" s="1"/>
  <c r="J13" i="17"/>
  <c r="J17" i="17"/>
  <c r="C153" i="9" s="1"/>
  <c r="J20" i="17"/>
  <c r="C156" i="9" s="1"/>
  <c r="D157" i="20"/>
  <c r="D155" i="20"/>
  <c r="I159" i="11"/>
  <c r="C159" i="11" s="1"/>
  <c r="F159" i="11" s="1"/>
  <c r="K177" i="10"/>
  <c r="C177" i="10" s="1"/>
  <c r="I132" i="9"/>
  <c r="I155" i="11"/>
  <c r="C155" i="11" s="1"/>
  <c r="F155" i="11" s="1"/>
  <c r="K173" i="10"/>
  <c r="C173" i="10" s="1"/>
  <c r="I128" i="9"/>
  <c r="C127" i="8"/>
  <c r="F127" i="8" s="1"/>
  <c r="D190" i="20"/>
  <c r="I151" i="11"/>
  <c r="C151" i="11" s="1"/>
  <c r="F151" i="11" s="1"/>
  <c r="K169" i="10"/>
  <c r="C169" i="10" s="1"/>
  <c r="I124" i="9"/>
  <c r="I147" i="11"/>
  <c r="C147" i="11" s="1"/>
  <c r="F147" i="11" s="1"/>
  <c r="K165" i="10"/>
  <c r="C165" i="10" s="1"/>
  <c r="I120" i="9"/>
  <c r="C119" i="8"/>
  <c r="F119" i="8" s="1"/>
  <c r="D182" i="20"/>
  <c r="I144" i="11"/>
  <c r="C144" i="11" s="1"/>
  <c r="K162" i="10"/>
  <c r="C162" i="10" s="1"/>
  <c r="C116" i="8"/>
  <c r="D154" i="20"/>
  <c r="D149" i="20"/>
  <c r="C131" i="8"/>
  <c r="F131" i="8" s="1"/>
  <c r="I157" i="11"/>
  <c r="C157" i="11" s="1"/>
  <c r="F157" i="11" s="1"/>
  <c r="K175" i="10"/>
  <c r="C175" i="10" s="1"/>
  <c r="I153" i="11"/>
  <c r="C153" i="11" s="1"/>
  <c r="F153" i="11" s="1"/>
  <c r="K171" i="10"/>
  <c r="C171" i="10" s="1"/>
  <c r="I149" i="11"/>
  <c r="C149" i="11" s="1"/>
  <c r="F149" i="11" s="1"/>
  <c r="K167" i="10"/>
  <c r="C167" i="10" s="1"/>
  <c r="I145" i="11"/>
  <c r="C145" i="11" s="1"/>
  <c r="F145" i="11" s="1"/>
  <c r="K163" i="10"/>
  <c r="C163" i="10" s="1"/>
  <c r="D26" i="8"/>
  <c r="F28" i="18"/>
  <c r="C163" i="8" s="1"/>
  <c r="D84" i="10" l="1"/>
  <c r="C246" i="20" s="1"/>
  <c r="D83" i="10"/>
  <c r="C245" i="20" s="1"/>
  <c r="D76" i="10"/>
  <c r="C238" i="20" s="1"/>
  <c r="D71" i="10"/>
  <c r="C233" i="20" s="1"/>
  <c r="D79" i="10"/>
  <c r="C241" i="20" s="1"/>
  <c r="D87" i="10"/>
  <c r="C249" i="20" s="1"/>
  <c r="D80" i="10"/>
  <c r="C242" i="20" s="1"/>
  <c r="D72" i="10"/>
  <c r="C234" i="20" s="1"/>
  <c r="C212" i="20"/>
  <c r="E99" i="10"/>
  <c r="C203" i="20" s="1"/>
  <c r="C204" i="20" s="1"/>
  <c r="D73" i="10"/>
  <c r="C235" i="20" s="1"/>
  <c r="D77" i="10"/>
  <c r="C239" i="20" s="1"/>
  <c r="D81" i="10"/>
  <c r="C243" i="20" s="1"/>
  <c r="D85" i="10"/>
  <c r="C247" i="20" s="1"/>
  <c r="D86" i="10"/>
  <c r="C248" i="20" s="1"/>
  <c r="D82" i="10"/>
  <c r="C244" i="20" s="1"/>
  <c r="D78" i="10"/>
  <c r="C240" i="20" s="1"/>
  <c r="D74" i="10"/>
  <c r="C236" i="20" s="1"/>
  <c r="C220" i="20"/>
  <c r="C224" i="20"/>
  <c r="C216" i="20"/>
  <c r="K83" i="10"/>
  <c r="H245" i="20" s="1"/>
  <c r="C138" i="10"/>
  <c r="C210" i="20"/>
  <c r="C146" i="10"/>
  <c r="C218" i="20"/>
  <c r="C154" i="10"/>
  <c r="C226" i="20"/>
  <c r="C142" i="10"/>
  <c r="C214" i="20"/>
  <c r="C222" i="20"/>
  <c r="C150" i="10"/>
  <c r="E123" i="10"/>
  <c r="E124" i="10" s="1"/>
  <c r="C129" i="10" s="1"/>
  <c r="F88" i="10"/>
  <c r="E250" i="20" s="1"/>
  <c r="E232" i="20"/>
  <c r="C217" i="20"/>
  <c r="C145" i="10"/>
  <c r="C225" i="20"/>
  <c r="C153" i="10"/>
  <c r="C208" i="10"/>
  <c r="B272" i="20" s="1"/>
  <c r="G248" i="20"/>
  <c r="C206" i="10"/>
  <c r="B270" i="20" s="1"/>
  <c r="G246" i="20"/>
  <c r="C204" i="10"/>
  <c r="B268" i="20" s="1"/>
  <c r="G244" i="20"/>
  <c r="C202" i="10"/>
  <c r="B266" i="20" s="1"/>
  <c r="G242" i="20"/>
  <c r="C200" i="10"/>
  <c r="B264" i="20" s="1"/>
  <c r="G240" i="20"/>
  <c r="G238" i="20"/>
  <c r="C198" i="10"/>
  <c r="B262" i="20" s="1"/>
  <c r="G236" i="20"/>
  <c r="C196" i="10"/>
  <c r="B260" i="20" s="1"/>
  <c r="C194" i="10"/>
  <c r="B258" i="20" s="1"/>
  <c r="G234" i="20"/>
  <c r="G232" i="20"/>
  <c r="J88" i="10"/>
  <c r="C192" i="10"/>
  <c r="B256" i="20" s="1"/>
  <c r="C219" i="20"/>
  <c r="C147" i="10"/>
  <c r="C209" i="20"/>
  <c r="C137" i="10"/>
  <c r="F123" i="10"/>
  <c r="C141" i="10"/>
  <c r="C213" i="20"/>
  <c r="C221" i="20"/>
  <c r="C149" i="10"/>
  <c r="K70" i="10"/>
  <c r="K84" i="10"/>
  <c r="C209" i="10"/>
  <c r="B273" i="20" s="1"/>
  <c r="G249" i="20"/>
  <c r="C207" i="10"/>
  <c r="B271" i="20" s="1"/>
  <c r="G247" i="20"/>
  <c r="C205" i="10"/>
  <c r="B269" i="20" s="1"/>
  <c r="G245" i="20"/>
  <c r="C203" i="10"/>
  <c r="B267" i="20" s="1"/>
  <c r="G243" i="20"/>
  <c r="C201" i="10"/>
  <c r="B265" i="20" s="1"/>
  <c r="G241" i="20"/>
  <c r="C199" i="10"/>
  <c r="B263" i="20" s="1"/>
  <c r="G239" i="20"/>
  <c r="C197" i="10"/>
  <c r="B261" i="20" s="1"/>
  <c r="G237" i="20"/>
  <c r="K75" i="10"/>
  <c r="G235" i="20"/>
  <c r="C195" i="10"/>
  <c r="B259" i="20" s="1"/>
  <c r="C193" i="10"/>
  <c r="B257" i="20" s="1"/>
  <c r="G233" i="20"/>
  <c r="C211" i="20"/>
  <c r="C139" i="10"/>
  <c r="C143" i="10"/>
  <c r="C215" i="20"/>
  <c r="C223" i="20"/>
  <c r="C151" i="10"/>
  <c r="L20" i="14"/>
  <c r="L18" i="14"/>
  <c r="L32" i="14"/>
  <c r="L24" i="14"/>
  <c r="L28" i="14"/>
  <c r="M32" i="14"/>
  <c r="M15" i="14"/>
  <c r="M30" i="14"/>
  <c r="M28" i="14"/>
  <c r="M26" i="14"/>
  <c r="M31" i="14"/>
  <c r="M27" i="14"/>
  <c r="M23" i="14"/>
  <c r="M19" i="14"/>
  <c r="M24" i="14"/>
  <c r="M20" i="14"/>
  <c r="M17" i="14"/>
  <c r="M25" i="14"/>
  <c r="M16" i="14"/>
  <c r="M18" i="14"/>
  <c r="M22" i="14"/>
  <c r="M21" i="14"/>
  <c r="F280" i="20"/>
  <c r="F283" i="20"/>
  <c r="F285" i="20"/>
  <c r="F287" i="20"/>
  <c r="F289" i="20"/>
  <c r="F291" i="20"/>
  <c r="F293" i="20"/>
  <c r="F295" i="20"/>
  <c r="K33" i="14"/>
  <c r="N16" i="14" s="1"/>
  <c r="G280" i="20" s="1"/>
  <c r="F279" i="20"/>
  <c r="N15" i="14"/>
  <c r="G279" i="20" s="1"/>
  <c r="L17" i="14"/>
  <c r="L22" i="14"/>
  <c r="L26" i="14"/>
  <c r="L30" i="14"/>
  <c r="D28" i="9"/>
  <c r="E71" i="20"/>
  <c r="C99" i="9"/>
  <c r="C94" i="9"/>
  <c r="E66" i="20"/>
  <c r="B94" i="20"/>
  <c r="E75" i="20"/>
  <c r="C103" i="9"/>
  <c r="B99" i="20"/>
  <c r="B51" i="20"/>
  <c r="C43" i="9"/>
  <c r="B55" i="20" s="1"/>
  <c r="F60" i="9"/>
  <c r="D69" i="20"/>
  <c r="E69" i="9"/>
  <c r="C52" i="20"/>
  <c r="D39" i="9"/>
  <c r="E63" i="20"/>
  <c r="C91" i="9"/>
  <c r="F69" i="9"/>
  <c r="C136" i="9"/>
  <c r="B86" i="20"/>
  <c r="B104" i="20"/>
  <c r="C149" i="9"/>
  <c r="C163" i="9" s="1"/>
  <c r="J27" i="17"/>
  <c r="D185" i="20"/>
  <c r="D193" i="20"/>
  <c r="D151" i="20"/>
  <c r="D187" i="20"/>
  <c r="D191" i="20"/>
  <c r="D195" i="20"/>
  <c r="D181" i="20"/>
  <c r="D189" i="20"/>
  <c r="D163" i="20"/>
  <c r="C133" i="8"/>
  <c r="F116" i="8"/>
  <c r="F144" i="11"/>
  <c r="C161" i="11"/>
  <c r="D183" i="20"/>
  <c r="D159" i="20"/>
  <c r="C179" i="10"/>
  <c r="K71" i="10" l="1"/>
  <c r="H233" i="20" s="1"/>
  <c r="K80" i="10"/>
  <c r="H242" i="20" s="1"/>
  <c r="K76" i="10"/>
  <c r="H238" i="20" s="1"/>
  <c r="K79" i="10"/>
  <c r="H241" i="20" s="1"/>
  <c r="K86" i="10"/>
  <c r="H248" i="20" s="1"/>
  <c r="K73" i="10"/>
  <c r="H235" i="20" s="1"/>
  <c r="K81" i="10"/>
  <c r="H243" i="20" s="1"/>
  <c r="K85" i="10"/>
  <c r="H247" i="20" s="1"/>
  <c r="K82" i="10"/>
  <c r="H244" i="20" s="1"/>
  <c r="K72" i="10"/>
  <c r="H234" i="20" s="1"/>
  <c r="K87" i="10"/>
  <c r="H249" i="20" s="1"/>
  <c r="K77" i="10"/>
  <c r="H239" i="20" s="1"/>
  <c r="K74" i="10"/>
  <c r="H236" i="20" s="1"/>
  <c r="D88" i="10"/>
  <c r="C250" i="20" s="1"/>
  <c r="K78" i="10"/>
  <c r="H240" i="20" s="1"/>
  <c r="H237" i="20"/>
  <c r="H232" i="20"/>
  <c r="C155" i="10"/>
  <c r="D143" i="10" s="1"/>
  <c r="D181" i="10"/>
  <c r="C130" i="10"/>
  <c r="C132" i="10" s="1"/>
  <c r="D131" i="10" s="1"/>
  <c r="H246" i="20"/>
  <c r="C227" i="20"/>
  <c r="F124" i="10"/>
  <c r="G250" i="20"/>
  <c r="C210" i="10"/>
  <c r="B274" i="20" s="1"/>
  <c r="C212" i="10"/>
  <c r="N31" i="14"/>
  <c r="G295" i="20" s="1"/>
  <c r="N29" i="14"/>
  <c r="G293" i="20" s="1"/>
  <c r="N27" i="14"/>
  <c r="G291" i="20" s="1"/>
  <c r="N25" i="14"/>
  <c r="G289" i="20" s="1"/>
  <c r="N23" i="14"/>
  <c r="G287" i="20" s="1"/>
  <c r="L33" i="14"/>
  <c r="M33" i="14"/>
  <c r="N19" i="14"/>
  <c r="G283" i="20" s="1"/>
  <c r="N22" i="14"/>
  <c r="G286" i="20" s="1"/>
  <c r="N24" i="14"/>
  <c r="G288" i="20" s="1"/>
  <c r="N30" i="14"/>
  <c r="G294" i="20" s="1"/>
  <c r="N32" i="14"/>
  <c r="G296" i="20" s="1"/>
  <c r="N28" i="14"/>
  <c r="G292" i="20" s="1"/>
  <c r="N18" i="14"/>
  <c r="G282" i="20" s="1"/>
  <c r="F297" i="20"/>
  <c r="N17" i="14"/>
  <c r="G281" i="20" s="1"/>
  <c r="N26" i="14"/>
  <c r="G290" i="20" s="1"/>
  <c r="N20" i="14"/>
  <c r="G284" i="20" s="1"/>
  <c r="N21" i="14"/>
  <c r="G285" i="20" s="1"/>
  <c r="C122" i="9"/>
  <c r="C130" i="9"/>
  <c r="C118" i="9"/>
  <c r="C129" i="9"/>
  <c r="C123" i="9"/>
  <c r="C116" i="9"/>
  <c r="C127" i="9"/>
  <c r="C119" i="9"/>
  <c r="C131" i="9"/>
  <c r="C126" i="9"/>
  <c r="C121" i="9"/>
  <c r="C133" i="9"/>
  <c r="C125" i="9"/>
  <c r="C117" i="9"/>
  <c r="E78" i="20"/>
  <c r="F70" i="9"/>
  <c r="E79" i="20" s="1"/>
  <c r="C124" i="9"/>
  <c r="D78" i="20"/>
  <c r="E70" i="9"/>
  <c r="E69" i="20"/>
  <c r="C97" i="9"/>
  <c r="B98" i="20"/>
  <c r="C106" i="9"/>
  <c r="B95" i="20"/>
  <c r="D91" i="9"/>
  <c r="C51" i="20"/>
  <c r="D43" i="9"/>
  <c r="E39" i="9"/>
  <c r="D51" i="20" s="1"/>
  <c r="C132" i="9"/>
  <c r="C120" i="9"/>
  <c r="B107" i="20"/>
  <c r="D103" i="9"/>
  <c r="B103" i="20"/>
  <c r="D99" i="9"/>
  <c r="C128" i="9"/>
  <c r="D148" i="20"/>
  <c r="G116" i="8"/>
  <c r="E148" i="20" s="1"/>
  <c r="F133" i="8"/>
  <c r="G115" i="8" s="1"/>
  <c r="F161" i="11"/>
  <c r="D180" i="20"/>
  <c r="E212" i="10" l="1"/>
  <c r="K88" i="10"/>
  <c r="L77" i="10" s="1"/>
  <c r="I239" i="20" s="1"/>
  <c r="D153" i="10"/>
  <c r="D147" i="10"/>
  <c r="E153" i="10"/>
  <c r="E177" i="10" s="1"/>
  <c r="E147" i="10"/>
  <c r="E171" i="10" s="1"/>
  <c r="E143" i="10"/>
  <c r="E167" i="10" s="1"/>
  <c r="L76" i="10"/>
  <c r="I238" i="20" s="1"/>
  <c r="D161" i="10"/>
  <c r="D162" i="10"/>
  <c r="D164" i="10"/>
  <c r="D166" i="10"/>
  <c r="D167" i="10"/>
  <c r="D170" i="10"/>
  <c r="D171" i="10"/>
  <c r="D174" i="10"/>
  <c r="D175" i="10"/>
  <c r="D178" i="10"/>
  <c r="D172" i="10"/>
  <c r="D163" i="10"/>
  <c r="D177" i="10"/>
  <c r="D173" i="10"/>
  <c r="D169" i="10"/>
  <c r="D165" i="10"/>
  <c r="D176" i="10"/>
  <c r="D168" i="10"/>
  <c r="D142" i="10"/>
  <c r="E142" i="10" s="1"/>
  <c r="E166" i="10" s="1"/>
  <c r="D146" i="10"/>
  <c r="E146" i="10" s="1"/>
  <c r="E170" i="10" s="1"/>
  <c r="D150" i="10"/>
  <c r="E150" i="10" s="1"/>
  <c r="E174" i="10" s="1"/>
  <c r="D154" i="10"/>
  <c r="E154" i="10" s="1"/>
  <c r="E178" i="10" s="1"/>
  <c r="D152" i="10"/>
  <c r="E152" i="10" s="1"/>
  <c r="E176" i="10" s="1"/>
  <c r="D140" i="10"/>
  <c r="E140" i="10" s="1"/>
  <c r="E164" i="10" s="1"/>
  <c r="D138" i="10"/>
  <c r="E138" i="10" s="1"/>
  <c r="E162" i="10" s="1"/>
  <c r="D148" i="10"/>
  <c r="E148" i="10" s="1"/>
  <c r="E172" i="10" s="1"/>
  <c r="D144" i="10"/>
  <c r="E144" i="10" s="1"/>
  <c r="E168" i="10" s="1"/>
  <c r="L72" i="10"/>
  <c r="I234" i="20" s="1"/>
  <c r="D145" i="10"/>
  <c r="E145" i="10" s="1"/>
  <c r="E169" i="10" s="1"/>
  <c r="D149" i="10"/>
  <c r="E149" i="10" s="1"/>
  <c r="E173" i="10" s="1"/>
  <c r="D151" i="10"/>
  <c r="E151" i="10" s="1"/>
  <c r="E175" i="10" s="1"/>
  <c r="E181" i="10"/>
  <c r="E155" i="10"/>
  <c r="D130" i="10"/>
  <c r="D129" i="10"/>
  <c r="D137" i="10"/>
  <c r="D141" i="10"/>
  <c r="E141" i="10" s="1"/>
  <c r="E165" i="10" s="1"/>
  <c r="D139" i="10"/>
  <c r="E139" i="10" s="1"/>
  <c r="E163" i="10" s="1"/>
  <c r="C103" i="20"/>
  <c r="C107" i="20"/>
  <c r="B119" i="20"/>
  <c r="C95" i="20"/>
  <c r="D101" i="9"/>
  <c r="D102" i="9"/>
  <c r="B110" i="20"/>
  <c r="D105" i="9"/>
  <c r="D88" i="9"/>
  <c r="D92" i="9"/>
  <c r="D89" i="9"/>
  <c r="D98" i="9"/>
  <c r="D93" i="9"/>
  <c r="D104" i="9"/>
  <c r="D96" i="9"/>
  <c r="D95" i="9"/>
  <c r="D90" i="9"/>
  <c r="D100" i="9"/>
  <c r="B116" i="20"/>
  <c r="B132" i="20"/>
  <c r="B125" i="20"/>
  <c r="B118" i="20"/>
  <c r="B115" i="20"/>
  <c r="C134" i="9"/>
  <c r="B133" i="20" s="1"/>
  <c r="B128" i="20"/>
  <c r="B129" i="20"/>
  <c r="B127" i="20"/>
  <c r="B131" i="20"/>
  <c r="C55" i="20"/>
  <c r="E42" i="9"/>
  <c r="D54" i="20" s="1"/>
  <c r="D55" i="20" s="1"/>
  <c r="D94" i="9"/>
  <c r="B101" i="20"/>
  <c r="D97" i="9"/>
  <c r="C78" i="9"/>
  <c r="D79" i="20"/>
  <c r="B123" i="20"/>
  <c r="B124" i="20"/>
  <c r="B120" i="20"/>
  <c r="B130" i="20"/>
  <c r="B126" i="20"/>
  <c r="B122" i="20"/>
  <c r="B117" i="20"/>
  <c r="B121" i="20"/>
  <c r="D197" i="20"/>
  <c r="G158" i="11"/>
  <c r="G150" i="11"/>
  <c r="G146" i="11"/>
  <c r="G160" i="11"/>
  <c r="G152" i="11"/>
  <c r="G143" i="11"/>
  <c r="G154" i="11"/>
  <c r="G156" i="11"/>
  <c r="G148" i="11"/>
  <c r="G149" i="11"/>
  <c r="G157" i="11"/>
  <c r="G151" i="11"/>
  <c r="G155" i="11"/>
  <c r="G159" i="11"/>
  <c r="G147" i="11"/>
  <c r="G145" i="11"/>
  <c r="G153" i="11"/>
  <c r="G144" i="11"/>
  <c r="D165" i="20"/>
  <c r="G124" i="8"/>
  <c r="E156" i="20" s="1"/>
  <c r="G120" i="8"/>
  <c r="E152" i="20" s="1"/>
  <c r="G126" i="8"/>
  <c r="E158" i="20" s="1"/>
  <c r="G130" i="8"/>
  <c r="E162" i="20" s="1"/>
  <c r="G118" i="8"/>
  <c r="E150" i="20" s="1"/>
  <c r="G121" i="8"/>
  <c r="E153" i="20" s="1"/>
  <c r="G129" i="8"/>
  <c r="E161" i="20" s="1"/>
  <c r="G132" i="8"/>
  <c r="E164" i="20" s="1"/>
  <c r="G125" i="8"/>
  <c r="E157" i="20" s="1"/>
  <c r="G123" i="8"/>
  <c r="E155" i="20" s="1"/>
  <c r="G128" i="8"/>
  <c r="E160" i="20" s="1"/>
  <c r="G122" i="8"/>
  <c r="E154" i="20" s="1"/>
  <c r="G117" i="8"/>
  <c r="E149" i="20" s="1"/>
  <c r="G131" i="8"/>
  <c r="E163" i="20" s="1"/>
  <c r="G119" i="8"/>
  <c r="E151" i="20" s="1"/>
  <c r="G127" i="8"/>
  <c r="E159" i="20" s="1"/>
  <c r="F171" i="10" l="1"/>
  <c r="L71" i="10"/>
  <c r="I233" i="20" s="1"/>
  <c r="L83" i="10"/>
  <c r="I245" i="20" s="1"/>
  <c r="L80" i="10"/>
  <c r="I242" i="20" s="1"/>
  <c r="L73" i="10"/>
  <c r="I235" i="20" s="1"/>
  <c r="L87" i="10"/>
  <c r="I249" i="20" s="1"/>
  <c r="L79" i="10"/>
  <c r="I241" i="20" s="1"/>
  <c r="L85" i="10"/>
  <c r="I247" i="20" s="1"/>
  <c r="L70" i="10"/>
  <c r="I232" i="20" s="1"/>
  <c r="L75" i="10"/>
  <c r="I237" i="20" s="1"/>
  <c r="L74" i="10"/>
  <c r="I236" i="20" s="1"/>
  <c r="L81" i="10"/>
  <c r="I243" i="20" s="1"/>
  <c r="L86" i="10"/>
  <c r="I248" i="20" s="1"/>
  <c r="L82" i="10"/>
  <c r="I244" i="20" s="1"/>
  <c r="L78" i="10"/>
  <c r="I240" i="20" s="1"/>
  <c r="H250" i="20"/>
  <c r="L84" i="10"/>
  <c r="I246" i="20" s="1"/>
  <c r="F177" i="10"/>
  <c r="F167" i="10"/>
  <c r="D215" i="20" s="1"/>
  <c r="F168" i="10"/>
  <c r="F165" i="10"/>
  <c r="D213" i="20" s="1"/>
  <c r="F163" i="10"/>
  <c r="D211" i="20" s="1"/>
  <c r="F174" i="10"/>
  <c r="D222" i="20" s="1"/>
  <c r="F166" i="10"/>
  <c r="D214" i="20" s="1"/>
  <c r="F162" i="10"/>
  <c r="D210" i="20" s="1"/>
  <c r="E137" i="10"/>
  <c r="E161" i="10" s="1"/>
  <c r="E179" i="10" s="1"/>
  <c r="D155" i="10"/>
  <c r="D216" i="20"/>
  <c r="F173" i="10"/>
  <c r="F178" i="10"/>
  <c r="F170" i="10"/>
  <c r="F176" i="10"/>
  <c r="F169" i="10"/>
  <c r="D225" i="20"/>
  <c r="F172" i="10"/>
  <c r="F175" i="10"/>
  <c r="D219" i="20"/>
  <c r="F164" i="10"/>
  <c r="D179" i="10"/>
  <c r="C101" i="20"/>
  <c r="C98" i="20"/>
  <c r="C104" i="20"/>
  <c r="C99" i="20"/>
  <c r="C108" i="20"/>
  <c r="C102" i="20"/>
  <c r="C96" i="20"/>
  <c r="C109" i="20"/>
  <c r="C106" i="20"/>
  <c r="B84" i="20"/>
  <c r="D136" i="9"/>
  <c r="C81" i="9"/>
  <c r="C79" i="9"/>
  <c r="C94" i="20"/>
  <c r="C100" i="20"/>
  <c r="C97" i="20"/>
  <c r="C93" i="20"/>
  <c r="C92" i="20"/>
  <c r="D106" i="9"/>
  <c r="C110" i="20" s="1"/>
  <c r="C105" i="20"/>
  <c r="E181" i="20"/>
  <c r="C172" i="11"/>
  <c r="E172" i="11" s="1"/>
  <c r="E195" i="20"/>
  <c r="C186" i="11"/>
  <c r="E186" i="11" s="1"/>
  <c r="E187" i="20"/>
  <c r="C178" i="11"/>
  <c r="E178" i="11" s="1"/>
  <c r="E185" i="20"/>
  <c r="C176" i="11"/>
  <c r="E176" i="11" s="1"/>
  <c r="E192" i="20"/>
  <c r="C183" i="11"/>
  <c r="E183" i="11" s="1"/>
  <c r="E179" i="20"/>
  <c r="C170" i="11"/>
  <c r="G161" i="11"/>
  <c r="C187" i="11"/>
  <c r="E187" i="11" s="1"/>
  <c r="E196" i="20"/>
  <c r="E186" i="20"/>
  <c r="C177" i="11"/>
  <c r="E177" i="11" s="1"/>
  <c r="G133" i="8"/>
  <c r="E165" i="20" s="1"/>
  <c r="E147" i="20"/>
  <c r="C171" i="11"/>
  <c r="E171" i="11" s="1"/>
  <c r="E180" i="20"/>
  <c r="E189" i="20"/>
  <c r="C180" i="11"/>
  <c r="E180" i="11" s="1"/>
  <c r="E183" i="20"/>
  <c r="C174" i="11"/>
  <c r="E174" i="11" s="1"/>
  <c r="E191" i="20"/>
  <c r="C182" i="11"/>
  <c r="E182" i="11" s="1"/>
  <c r="E193" i="20"/>
  <c r="C184" i="11"/>
  <c r="E184" i="11" s="1"/>
  <c r="E184" i="20"/>
  <c r="C175" i="11"/>
  <c r="E175" i="11" s="1"/>
  <c r="C181" i="11"/>
  <c r="E181" i="11" s="1"/>
  <c r="E190" i="20"/>
  <c r="E188" i="20"/>
  <c r="C179" i="11"/>
  <c r="E179" i="11" s="1"/>
  <c r="C173" i="11"/>
  <c r="E173" i="11" s="1"/>
  <c r="E182" i="20"/>
  <c r="C185" i="11"/>
  <c r="E185" i="11" s="1"/>
  <c r="E194" i="20"/>
  <c r="F161" i="10" l="1"/>
  <c r="F179" i="10" s="1"/>
  <c r="G173" i="10" s="1"/>
  <c r="L88" i="10"/>
  <c r="I250" i="20" s="1"/>
  <c r="D209" i="20"/>
  <c r="D212" i="20"/>
  <c r="D220" i="20"/>
  <c r="D224" i="20"/>
  <c r="D226" i="20"/>
  <c r="D223" i="20"/>
  <c r="D217" i="20"/>
  <c r="D218" i="20"/>
  <c r="D221" i="20"/>
  <c r="B87" i="20"/>
  <c r="D80" i="9"/>
  <c r="C86" i="20" s="1"/>
  <c r="D124" i="9"/>
  <c r="D133" i="9"/>
  <c r="D122" i="9"/>
  <c r="D130" i="9"/>
  <c r="D117" i="9"/>
  <c r="D132" i="9"/>
  <c r="D128" i="9"/>
  <c r="D125" i="9"/>
  <c r="D126" i="9"/>
  <c r="D118" i="9"/>
  <c r="D123" i="9"/>
  <c r="D129" i="9"/>
  <c r="D121" i="9"/>
  <c r="D116" i="9"/>
  <c r="D119" i="9"/>
  <c r="D131" i="9"/>
  <c r="D127" i="9"/>
  <c r="D120" i="9"/>
  <c r="B85" i="20"/>
  <c r="E106" i="9"/>
  <c r="D79" i="9"/>
  <c r="C85" i="20" s="1"/>
  <c r="E136" i="9"/>
  <c r="D78" i="9"/>
  <c r="C84" i="20" s="1"/>
  <c r="E170" i="11"/>
  <c r="C188" i="11"/>
  <c r="E188" i="11" s="1"/>
  <c r="E197" i="20"/>
  <c r="C87" i="20" l="1"/>
  <c r="D204" i="10"/>
  <c r="E221" i="20"/>
  <c r="D227" i="20"/>
  <c r="G163" i="10"/>
  <c r="G166" i="10"/>
  <c r="G162" i="10"/>
  <c r="G171" i="10"/>
  <c r="G168" i="10"/>
  <c r="G165" i="10"/>
  <c r="G174" i="10"/>
  <c r="G177" i="10"/>
  <c r="G167" i="10"/>
  <c r="G170" i="10"/>
  <c r="G169" i="10"/>
  <c r="G175" i="10"/>
  <c r="G178" i="10"/>
  <c r="G176" i="10"/>
  <c r="G172" i="10"/>
  <c r="G164" i="10"/>
  <c r="G161" i="10"/>
  <c r="D110" i="20"/>
  <c r="E91" i="9"/>
  <c r="E99" i="9"/>
  <c r="E103" i="9"/>
  <c r="E100" i="9"/>
  <c r="E95" i="9"/>
  <c r="E102" i="9"/>
  <c r="E96" i="9"/>
  <c r="E93" i="9"/>
  <c r="E89" i="9"/>
  <c r="E97" i="9"/>
  <c r="E94" i="9"/>
  <c r="E104" i="9"/>
  <c r="E98" i="9"/>
  <c r="E92" i="9"/>
  <c r="E105" i="9"/>
  <c r="E90" i="9"/>
  <c r="E88" i="9"/>
  <c r="E101" i="9"/>
  <c r="C119" i="20"/>
  <c r="C130" i="20"/>
  <c r="C115" i="20"/>
  <c r="D134" i="9"/>
  <c r="C133" i="20" s="1"/>
  <c r="C128" i="20"/>
  <c r="C117" i="20"/>
  <c r="C124" i="20"/>
  <c r="C131" i="20"/>
  <c r="C129" i="20"/>
  <c r="C132" i="20"/>
  <c r="C126" i="20"/>
  <c r="C118" i="20"/>
  <c r="C120" i="20"/>
  <c r="C122" i="20"/>
  <c r="C125" i="20"/>
  <c r="C127" i="20"/>
  <c r="C116" i="20"/>
  <c r="C121" i="20"/>
  <c r="C123" i="20"/>
  <c r="D192" i="10" l="1"/>
  <c r="G179" i="10"/>
  <c r="E227" i="20" s="1"/>
  <c r="E209" i="20"/>
  <c r="D203" i="10"/>
  <c r="E220" i="20"/>
  <c r="E226" i="20"/>
  <c r="D209" i="10"/>
  <c r="D200" i="10"/>
  <c r="E217" i="20"/>
  <c r="D198" i="10"/>
  <c r="E215" i="20"/>
  <c r="E222" i="20"/>
  <c r="D205" i="10"/>
  <c r="E216" i="20"/>
  <c r="D199" i="10"/>
  <c r="E210" i="20"/>
  <c r="D193" i="10"/>
  <c r="D194" i="10"/>
  <c r="E211" i="20"/>
  <c r="E212" i="20"/>
  <c r="D195" i="10"/>
  <c r="D207" i="10"/>
  <c r="E224" i="20"/>
  <c r="D206" i="10"/>
  <c r="E223" i="20"/>
  <c r="E218" i="20"/>
  <c r="D201" i="10"/>
  <c r="E225" i="20"/>
  <c r="D208" i="10"/>
  <c r="D196" i="10"/>
  <c r="E213" i="20"/>
  <c r="D202" i="10"/>
  <c r="E219" i="20"/>
  <c r="E214" i="20"/>
  <c r="D197" i="10"/>
  <c r="C268" i="20"/>
  <c r="E204" i="10"/>
  <c r="E116" i="9"/>
  <c r="D92" i="20"/>
  <c r="E133" i="9"/>
  <c r="D109" i="20"/>
  <c r="E126" i="9"/>
  <c r="D102" i="20"/>
  <c r="E122" i="9"/>
  <c r="D98" i="20"/>
  <c r="E117" i="9"/>
  <c r="D93" i="20"/>
  <c r="D100" i="20"/>
  <c r="E124" i="9"/>
  <c r="E123" i="9"/>
  <c r="D99" i="20"/>
  <c r="E131" i="9"/>
  <c r="D107" i="20"/>
  <c r="E119" i="9"/>
  <c r="D95" i="20"/>
  <c r="E129" i="9"/>
  <c r="D105" i="20"/>
  <c r="E118" i="9"/>
  <c r="D94" i="20"/>
  <c r="E120" i="9"/>
  <c r="D96" i="20"/>
  <c r="E132" i="9"/>
  <c r="D108" i="20"/>
  <c r="D101" i="20"/>
  <c r="E125" i="9"/>
  <c r="E121" i="9"/>
  <c r="D97" i="20"/>
  <c r="D106" i="20"/>
  <c r="E130" i="9"/>
  <c r="E128" i="9"/>
  <c r="D104" i="20"/>
  <c r="E127" i="9"/>
  <c r="D103" i="20"/>
  <c r="E202" i="10" l="1"/>
  <c r="C266" i="20"/>
  <c r="E196" i="10"/>
  <c r="C260" i="20"/>
  <c r="C270" i="20"/>
  <c r="E206" i="10"/>
  <c r="E207" i="10"/>
  <c r="C271" i="20"/>
  <c r="E194" i="10"/>
  <c r="C258" i="20"/>
  <c r="C262" i="20"/>
  <c r="E198" i="10"/>
  <c r="C264" i="20"/>
  <c r="E200" i="10"/>
  <c r="C267" i="20"/>
  <c r="E203" i="10"/>
  <c r="D268" i="20"/>
  <c r="F204" i="10"/>
  <c r="C261" i="20"/>
  <c r="E197" i="10"/>
  <c r="E208" i="10"/>
  <c r="C272" i="20"/>
  <c r="C265" i="20"/>
  <c r="E201" i="10"/>
  <c r="C259" i="20"/>
  <c r="E195" i="10"/>
  <c r="C257" i="20"/>
  <c r="E193" i="10"/>
  <c r="C263" i="20"/>
  <c r="E199" i="10"/>
  <c r="E205" i="10"/>
  <c r="C269" i="20"/>
  <c r="C273" i="20"/>
  <c r="E209" i="10"/>
  <c r="C256" i="20"/>
  <c r="E192" i="10"/>
  <c r="D210" i="10"/>
  <c r="C274" i="20" s="1"/>
  <c r="D129" i="20"/>
  <c r="F130" i="9"/>
  <c r="D124" i="20"/>
  <c r="F125" i="9"/>
  <c r="D123" i="20"/>
  <c r="F124" i="9"/>
  <c r="D126" i="20"/>
  <c r="F127" i="9"/>
  <c r="D127" i="20"/>
  <c r="F128" i="9"/>
  <c r="D120" i="20"/>
  <c r="F121" i="9"/>
  <c r="D131" i="20"/>
  <c r="F132" i="9"/>
  <c r="D119" i="20"/>
  <c r="F120" i="9"/>
  <c r="D117" i="20"/>
  <c r="F118" i="9"/>
  <c r="D128" i="20"/>
  <c r="F129" i="9"/>
  <c r="D118" i="20"/>
  <c r="F119" i="9"/>
  <c r="D130" i="20"/>
  <c r="F131" i="9"/>
  <c r="D122" i="20"/>
  <c r="F123" i="9"/>
  <c r="D116" i="20"/>
  <c r="F117" i="9"/>
  <c r="D121" i="20"/>
  <c r="F122" i="9"/>
  <c r="D125" i="20"/>
  <c r="F126" i="9"/>
  <c r="D132" i="20"/>
  <c r="F133" i="9"/>
  <c r="D115" i="20"/>
  <c r="E134" i="9"/>
  <c r="D133" i="20" s="1"/>
  <c r="F116" i="9"/>
  <c r="F192" i="10" l="1"/>
  <c r="E210" i="10"/>
  <c r="D274" i="20" s="1"/>
  <c r="D256" i="20"/>
  <c r="D273" i="20"/>
  <c r="F209" i="10"/>
  <c r="F199" i="10"/>
  <c r="D263" i="20"/>
  <c r="D257" i="20"/>
  <c r="F193" i="10"/>
  <c r="D259" i="20"/>
  <c r="F195" i="10"/>
  <c r="F201" i="10"/>
  <c r="D265" i="20"/>
  <c r="D261" i="20"/>
  <c r="F197" i="10"/>
  <c r="E268" i="20"/>
  <c r="F203" i="10"/>
  <c r="D267" i="20"/>
  <c r="D264" i="20"/>
  <c r="F200" i="10"/>
  <c r="F198" i="10"/>
  <c r="D262" i="20"/>
  <c r="D270" i="20"/>
  <c r="F206" i="10"/>
  <c r="D269" i="20"/>
  <c r="F205" i="10"/>
  <c r="F208" i="10"/>
  <c r="D272" i="20"/>
  <c r="F194" i="10"/>
  <c r="D258" i="20"/>
  <c r="F207" i="10"/>
  <c r="D271" i="20"/>
  <c r="D260" i="20"/>
  <c r="F196" i="10"/>
  <c r="F202" i="10"/>
  <c r="D266" i="20"/>
  <c r="E132" i="20"/>
  <c r="E125" i="20"/>
  <c r="E121" i="20"/>
  <c r="E116" i="20"/>
  <c r="E122" i="20"/>
  <c r="E130" i="20"/>
  <c r="E118" i="20"/>
  <c r="E128" i="20"/>
  <c r="E117" i="20"/>
  <c r="E119" i="20"/>
  <c r="E131" i="20"/>
  <c r="E120" i="20"/>
  <c r="E127" i="20"/>
  <c r="E126" i="20"/>
  <c r="E123" i="20"/>
  <c r="E124" i="20"/>
  <c r="E129" i="20"/>
  <c r="E115" i="20"/>
  <c r="F134" i="9"/>
  <c r="E133" i="20" s="1"/>
  <c r="E266" i="20" l="1"/>
  <c r="E271" i="20"/>
  <c r="E258" i="20"/>
  <c r="E272" i="20"/>
  <c r="E262" i="20"/>
  <c r="E267" i="20"/>
  <c r="E265" i="20"/>
  <c r="E263" i="20"/>
  <c r="E260" i="20"/>
  <c r="E269" i="20"/>
  <c r="E270" i="20"/>
  <c r="E264" i="20"/>
  <c r="E261" i="20"/>
  <c r="E259" i="20"/>
  <c r="E257" i="20"/>
  <c r="E273" i="20"/>
  <c r="E256" i="20"/>
  <c r="F210" i="10"/>
  <c r="G130" i="9"/>
  <c r="F129" i="20" s="1"/>
  <c r="G125" i="9"/>
  <c r="F124" i="20" s="1"/>
  <c r="G124" i="9"/>
  <c r="F123" i="20" s="1"/>
  <c r="G127" i="9"/>
  <c r="F126" i="20" s="1"/>
  <c r="G128" i="9"/>
  <c r="F127" i="20" s="1"/>
  <c r="G121" i="9"/>
  <c r="F120" i="20" s="1"/>
  <c r="G132" i="9"/>
  <c r="F131" i="20" s="1"/>
  <c r="G120" i="9"/>
  <c r="F119" i="20" s="1"/>
  <c r="G118" i="9"/>
  <c r="F117" i="20" s="1"/>
  <c r="G129" i="9"/>
  <c r="F128" i="20" s="1"/>
  <c r="G119" i="9"/>
  <c r="F118" i="20" s="1"/>
  <c r="G131" i="9"/>
  <c r="F130" i="20" s="1"/>
  <c r="G123" i="9"/>
  <c r="F122" i="20" s="1"/>
  <c r="G117" i="9"/>
  <c r="F116" i="20" s="1"/>
  <c r="G122" i="9"/>
  <c r="F121" i="20" s="1"/>
  <c r="G126" i="9"/>
  <c r="F125" i="20" s="1"/>
  <c r="G133" i="9"/>
  <c r="F132" i="20" s="1"/>
  <c r="G116" i="9"/>
  <c r="E274" i="20" l="1"/>
  <c r="G204" i="10"/>
  <c r="F268" i="20" s="1"/>
  <c r="G209" i="10"/>
  <c r="F273" i="20" s="1"/>
  <c r="G193" i="10"/>
  <c r="F257" i="20" s="1"/>
  <c r="G195" i="10"/>
  <c r="F259" i="20" s="1"/>
  <c r="G200" i="10"/>
  <c r="F264" i="20" s="1"/>
  <c r="G206" i="10"/>
  <c r="F270" i="20" s="1"/>
  <c r="G196" i="10"/>
  <c r="F260" i="20" s="1"/>
  <c r="G203" i="10"/>
  <c r="F267" i="20" s="1"/>
  <c r="G198" i="10"/>
  <c r="F262" i="20" s="1"/>
  <c r="G208" i="10"/>
  <c r="F272" i="20" s="1"/>
  <c r="G194" i="10"/>
  <c r="F258" i="20" s="1"/>
  <c r="G207" i="10"/>
  <c r="F271" i="20" s="1"/>
  <c r="G202" i="10"/>
  <c r="F266" i="20" s="1"/>
  <c r="G192" i="10"/>
  <c r="G197" i="10"/>
  <c r="F261" i="20" s="1"/>
  <c r="G205" i="10"/>
  <c r="F269" i="20" s="1"/>
  <c r="G199" i="10"/>
  <c r="F263" i="20" s="1"/>
  <c r="G201" i="10"/>
  <c r="F265" i="20" s="1"/>
  <c r="G134" i="9"/>
  <c r="F133" i="20" s="1"/>
  <c r="F115" i="20"/>
  <c r="F256" i="20" l="1"/>
  <c r="G210" i="10"/>
  <c r="F274" i="20" s="1"/>
</calcChain>
</file>

<file path=xl/comments1.xml><?xml version="1.0" encoding="utf-8"?>
<comments xmlns="http://schemas.openxmlformats.org/spreadsheetml/2006/main">
  <authors>
    <author>Fernández Serrano, José Luis</author>
  </authors>
  <commentList>
    <comment ref="Z23" authorId="0" shapeId="0">
      <text>
        <r>
          <rPr>
            <sz val="9"/>
            <color indexed="81"/>
            <rFont val="Tahoma"/>
            <family val="2"/>
          </rPr>
          <t xml:space="preserve">Este ejercicio 2014. 
En el fichero que nos ha enviado Fomento, el MD ancho métrico no distingue expresamente por CCAA. Hemos aplidcado los porcentajes del ejercicio anterior, 2013, a la cifra global de 2014. </t>
        </r>
      </text>
    </comment>
  </commentList>
</comments>
</file>

<file path=xl/sharedStrings.xml><?xml version="1.0" encoding="utf-8"?>
<sst xmlns="http://schemas.openxmlformats.org/spreadsheetml/2006/main" count="1667" uniqueCount="637">
  <si>
    <t>desglose por aeropuertos de costes e ingresos</t>
  </si>
  <si>
    <t>gastos netos de amortizaciones</t>
  </si>
  <si>
    <t>AENA Aeropuertos</t>
  </si>
  <si>
    <t>ALBACETE</t>
  </si>
  <si>
    <t>ALGECIRAS HELIPUERTO</t>
  </si>
  <si>
    <t>ALICANTE</t>
  </si>
  <si>
    <t>ALMERÍA</t>
  </si>
  <si>
    <t>ASTURIAS</t>
  </si>
  <si>
    <t>BADAJOZ</t>
  </si>
  <si>
    <t>BARCELONA</t>
  </si>
  <si>
    <t>BILBAO</t>
  </si>
  <si>
    <t>BURGOS</t>
  </si>
  <si>
    <t>CEUTA</t>
  </si>
  <si>
    <t>CÓRDOBA</t>
  </si>
  <si>
    <t>CORUÑA</t>
  </si>
  <si>
    <t>CUATRO VIENTOS</t>
  </si>
  <si>
    <t>FUERTEVENTURA</t>
  </si>
  <si>
    <t>GERONA</t>
  </si>
  <si>
    <t>GRANADA</t>
  </si>
  <si>
    <t>HIERRO</t>
  </si>
  <si>
    <t>IBIZA</t>
  </si>
  <si>
    <t>JEREZ</t>
  </si>
  <si>
    <t>LANZAROTE</t>
  </si>
  <si>
    <t>LA PALMA</t>
  </si>
  <si>
    <t>LA RIOJA</t>
  </si>
  <si>
    <t>LA GOMERA</t>
  </si>
  <si>
    <t>LEÓN</t>
  </si>
  <si>
    <t>GRAN CANARIA</t>
  </si>
  <si>
    <t>MADRID</t>
  </si>
  <si>
    <t>TORREJÓN</t>
  </si>
  <si>
    <t>MENORCA</t>
  </si>
  <si>
    <t>MÁLAGA</t>
  </si>
  <si>
    <t>MELILLA</t>
  </si>
  <si>
    <t>HUESCA-PIRINEOS</t>
  </si>
  <si>
    <t>PALMA DE MALLORCA</t>
  </si>
  <si>
    <t>PAMPLONA</t>
  </si>
  <si>
    <t>REUS</t>
  </si>
  <si>
    <t>SABADELL</t>
  </si>
  <si>
    <t>SALAMANCA</t>
  </si>
  <si>
    <t>SAN JAVIER</t>
  </si>
  <si>
    <t>SAN SEBASTIÁN</t>
  </si>
  <si>
    <t>SON BONET</t>
  </si>
  <si>
    <t>TENERIFE SUR</t>
  </si>
  <si>
    <t>TENERIFE NORTE</t>
  </si>
  <si>
    <t>SANTANDER</t>
  </si>
  <si>
    <t>SANTIAGO</t>
  </si>
  <si>
    <t>SEVILLA</t>
  </si>
  <si>
    <t>VALENCIA</t>
  </si>
  <si>
    <t>VALLADOLID</t>
  </si>
  <si>
    <t>VIGO</t>
  </si>
  <si>
    <t>VITORIA</t>
  </si>
  <si>
    <t>ZARAGOZA</t>
  </si>
  <si>
    <t>A.P.
Barcelona</t>
  </si>
  <si>
    <t>A.P.
Tarragona</t>
  </si>
  <si>
    <t>A.P.
Castellón</t>
  </si>
  <si>
    <t>A.P.
Valencia</t>
  </si>
  <si>
    <t>A.P.
Alicante</t>
  </si>
  <si>
    <t>A.P.
Baleares</t>
  </si>
  <si>
    <t>A.P.
Cartagena</t>
  </si>
  <si>
    <t>A.P.
Almería</t>
  </si>
  <si>
    <t>A.P.
Motril</t>
  </si>
  <si>
    <t>A.P.
Málaga</t>
  </si>
  <si>
    <t>A.P.
Algeciras</t>
  </si>
  <si>
    <t>A.P.
Cádiz</t>
  </si>
  <si>
    <t>A.P.
Sevilla</t>
  </si>
  <si>
    <t>A.P.
Huelva</t>
  </si>
  <si>
    <t>A.P.
Melilla</t>
  </si>
  <si>
    <t>A.P.
Ceuta</t>
  </si>
  <si>
    <t>A.P.
Tenerife</t>
  </si>
  <si>
    <t>A.P.
Las Palmas</t>
  </si>
  <si>
    <t>A.P.
Vigo</t>
  </si>
  <si>
    <t>A.P.
Marín</t>
  </si>
  <si>
    <t>A.P.
Vilagarcía</t>
  </si>
  <si>
    <t>A.P.
Coruña</t>
  </si>
  <si>
    <t>A.P.
Ferrol</t>
  </si>
  <si>
    <t>A.P.
Gijón</t>
  </si>
  <si>
    <t>A.P.
Avilés</t>
  </si>
  <si>
    <t>A.P.
Santander</t>
  </si>
  <si>
    <t>A.P.
Bilbao</t>
  </si>
  <si>
    <t>A.P.
Pasajes</t>
  </si>
  <si>
    <t>2.e. Indicador de tráfico de pasajeros, aeropuertos</t>
  </si>
  <si>
    <t>criteri reparto</t>
  </si>
  <si>
    <t>peso trabajo</t>
  </si>
  <si>
    <t xml:space="preserve">peso en total </t>
  </si>
  <si>
    <t>larga y media distancia: los totales nacionales se imputan por indicador de viajes de pasajeros por lugar de residencia</t>
  </si>
  <si>
    <t>media y larga distancia</t>
  </si>
  <si>
    <t>españoles por trabajo o negocios</t>
  </si>
  <si>
    <t xml:space="preserve">  Indicador de consumo final</t>
  </si>
  <si>
    <t>resto viajes españoles</t>
  </si>
  <si>
    <t xml:space="preserve">  Región de residencia del viajero</t>
  </si>
  <si>
    <t>Viajes ajustados</t>
  </si>
  <si>
    <t>Criterio de imputación</t>
  </si>
  <si>
    <t>Resumen por regiones</t>
  </si>
  <si>
    <t>trabajo o negocios</t>
  </si>
  <si>
    <t>Datos de consulta al Ministerio de Fomento</t>
  </si>
  <si>
    <t>Españoles, resto de viajes</t>
  </si>
  <si>
    <t>TOTAL</t>
  </si>
  <si>
    <t>pob</t>
  </si>
  <si>
    <t>indic consumo final</t>
  </si>
  <si>
    <t>residencia</t>
  </si>
  <si>
    <t>peso en indicador consumo</t>
  </si>
  <si>
    <t>unidades de tráfico = pasajeros con su equipaje o 100 kg. De carga</t>
  </si>
  <si>
    <t>peso en indicador viajeros por residencia</t>
  </si>
  <si>
    <t>total trafico pasajeros</t>
  </si>
  <si>
    <t xml:space="preserve">                   total</t>
  </si>
  <si>
    <t>extranjeros</t>
  </si>
  <si>
    <t xml:space="preserve">  Población</t>
  </si>
  <si>
    <t>peso</t>
  </si>
  <si>
    <t>Construcción del índice de tráfico para ferrocarriles</t>
  </si>
  <si>
    <t>millones de kms-viajero</t>
  </si>
  <si>
    <t xml:space="preserve"> media distancia/regionales</t>
  </si>
  <si>
    <t>total millones de kms viajero</t>
  </si>
  <si>
    <t>ponderación</t>
  </si>
  <si>
    <t>cercanías</t>
  </si>
  <si>
    <t>v-km ponderados</t>
  </si>
  <si>
    <t xml:space="preserve">2.b. Estimación del desglose de los viajes por carreteran de los españoles 
entre trabajo + negocios y otros motivos
</t>
  </si>
  <si>
    <t>datos de Familitur y de Frontur</t>
  </si>
  <si>
    <t>viajes ajustados por operaciones</t>
  </si>
  <si>
    <t>peso en total ajustado</t>
  </si>
  <si>
    <t>Españoles</t>
  </si>
  <si>
    <t xml:space="preserve">  en España</t>
  </si>
  <si>
    <t xml:space="preserve">  al extranjero</t>
  </si>
  <si>
    <t>Extranjeros</t>
  </si>
  <si>
    <t xml:space="preserve">2.b. Estimación del desglose de los viajes de avión de los españoles 
entre trabajo + negocios y otros motivos
</t>
  </si>
  <si>
    <t>% trabajo y negocios en total viajes</t>
  </si>
  <si>
    <t>x no. viajes barco por ccaa de residencia</t>
  </si>
  <si>
    <t xml:space="preserve"> = no. estimado de viajes de barco por trabajo</t>
  </si>
  <si>
    <t>resto viajes barco</t>
  </si>
  <si>
    <t>resto viajes carretera</t>
  </si>
  <si>
    <t>x no. viajes en tren por ccaa de residencia</t>
  </si>
  <si>
    <t>resto viajes en tren</t>
  </si>
  <si>
    <t xml:space="preserve"> = no. estimado de viajes en tren por trabajo</t>
  </si>
  <si>
    <t xml:space="preserve">Viajes </t>
  </si>
  <si>
    <t>se parte del indicador de tráfico por localización en kms-pasajero</t>
  </si>
  <si>
    <t>cercanías se imputa a la región donde se localiza (no cuentan como viajes en Familitur)</t>
  </si>
  <si>
    <t>2.c. Viajes ajustados por operaciones</t>
  </si>
  <si>
    <t>no. estimado de viajes no negocios españoles</t>
  </si>
  <si>
    <t>viajes ajustados imputados</t>
  </si>
  <si>
    <t>Españoles, trabajo y negocios</t>
  </si>
  <si>
    <t>total a imputar</t>
  </si>
  <si>
    <t>peso en pasajeros</t>
  </si>
  <si>
    <t>peso en mercancías</t>
  </si>
  <si>
    <t>indicador final</t>
  </si>
  <si>
    <t>Construcción del índice de tráfico para aeropuertos</t>
  </si>
  <si>
    <t>coche</t>
  </si>
  <si>
    <t>autobús</t>
  </si>
  <si>
    <t>avión</t>
  </si>
  <si>
    <t>tren</t>
  </si>
  <si>
    <t>barco</t>
  </si>
  <si>
    <t>total carretera</t>
  </si>
  <si>
    <t>Valencia</t>
  </si>
  <si>
    <t>total</t>
  </si>
  <si>
    <t>Andalucía</t>
  </si>
  <si>
    <t>Aragón</t>
  </si>
  <si>
    <t>Asturias</t>
  </si>
  <si>
    <t>Canarias</t>
  </si>
  <si>
    <t>Cantabria</t>
  </si>
  <si>
    <t>Castilla y León</t>
  </si>
  <si>
    <t>Cast. - La Mancha</t>
  </si>
  <si>
    <t>Cataluña</t>
  </si>
  <si>
    <t>peso en tot</t>
  </si>
  <si>
    <t>otros</t>
  </si>
  <si>
    <t xml:space="preserve">      grandes líneas y ave</t>
  </si>
  <si>
    <t>pasajeros (media de origen y destino)</t>
  </si>
  <si>
    <t>Construcción del índice de tráfico para puertos</t>
  </si>
  <si>
    <t>Europa</t>
  </si>
  <si>
    <t>millones</t>
  </si>
  <si>
    <t>peso en total</t>
  </si>
  <si>
    <t>desglose final por colectivos y criterio de imputación</t>
  </si>
  <si>
    <t>pasajeros</t>
  </si>
  <si>
    <t>pesos</t>
  </si>
  <si>
    <t>Extremadura</t>
  </si>
  <si>
    <t>Galicia</t>
  </si>
  <si>
    <t>Madrid</t>
  </si>
  <si>
    <t>Murcia</t>
  </si>
  <si>
    <t>Navarra</t>
  </si>
  <si>
    <t>País Vasco</t>
  </si>
  <si>
    <t>La Rioja</t>
  </si>
  <si>
    <t>Ceuta y Melilla</t>
  </si>
  <si>
    <t>peso en poblacion media padrón</t>
  </si>
  <si>
    <t>a imputar</t>
  </si>
  <si>
    <t>Nota: desglose parcial ingresos por tasas</t>
  </si>
  <si>
    <t>tasa de pasaje</t>
  </si>
  <si>
    <t>2.d. Imputación del resto de viajes ajustados de los españoles, no negocios</t>
  </si>
  <si>
    <t>viajes  imputados</t>
  </si>
  <si>
    <t>Fuente: RENFE (consulta a través del Ministerio de Fomento)</t>
  </si>
  <si>
    <t>media de subidas y bajadas</t>
  </si>
  <si>
    <t>Baleares</t>
  </si>
  <si>
    <t>nº viajeros</t>
  </si>
  <si>
    <t>viajeros-km</t>
  </si>
  <si>
    <t xml:space="preserve">  cercanías</t>
  </si>
  <si>
    <t>Nº. de viajes</t>
  </si>
  <si>
    <t>no. de viajes en avión</t>
  </si>
  <si>
    <t>2.d. Imputación del resto de viajes en avión ajustados de los españoles</t>
  </si>
  <si>
    <t>Resto viajes en avion de los españoles</t>
  </si>
  <si>
    <t>Viajes en avión de españoles
por trabajo o negocios</t>
  </si>
  <si>
    <t>Viajes en avión de los extranjeros a España</t>
  </si>
  <si>
    <t>Nº estimado de viajes en avion por NO negocios españoles</t>
  </si>
  <si>
    <t>resto viajes avión de NO negocios</t>
  </si>
  <si>
    <t>Nº de viajes por carretera</t>
  </si>
  <si>
    <t>no. de viajes por ferrocarril</t>
  </si>
  <si>
    <t>Total (int+Emisor)</t>
  </si>
  <si>
    <t>Visitantes extranjeros por medio de transporte en el que llegan (incluyen excursionistas)</t>
  </si>
  <si>
    <t>Desglose de los viajes de los españoles:</t>
  </si>
  <si>
    <t>Total:</t>
  </si>
  <si>
    <t>carretera=(bus+coche)</t>
  </si>
  <si>
    <t>Nota:  Se equipara el número de visitantes al número de viajes.</t>
  </si>
  <si>
    <t>No hay ajuste por no de operaciones y no importa si van al extranjero o no</t>
  </si>
  <si>
    <t>http://datacomex.comercio.es/principal_comex_es.aspx</t>
  </si>
  <si>
    <t>1. Construcción del índice de mercancias</t>
  </si>
  <si>
    <t>Fuente: C-Interreg (los datos de Ventas al resto de España y Compras del Resto de España)</t>
  </si>
  <si>
    <t>http://www.c-intereg.es/index.asp</t>
  </si>
  <si>
    <t>Mismo que para imp electr</t>
  </si>
  <si>
    <t xml:space="preserve">Cuentas de Puertos del Estado. Cuenta de PyG. </t>
  </si>
  <si>
    <t>Fuente: Consulta al M de Fomento</t>
  </si>
  <si>
    <t>Cuadro A2.34</t>
  </si>
  <si>
    <t>Cuadro A2.35</t>
  </si>
  <si>
    <t>Cuadro A2.36</t>
  </si>
  <si>
    <t>Cuadro A2.37</t>
  </si>
  <si>
    <t>Cuadro A2.38</t>
  </si>
  <si>
    <t>población</t>
  </si>
  <si>
    <t>criterio reparto</t>
  </si>
  <si>
    <t>Millones de euros</t>
  </si>
  <si>
    <t>Mismo que para imputar el impuesto de electricidad</t>
  </si>
  <si>
    <t>Caudro A2.45</t>
  </si>
  <si>
    <t>Compras al resto de CCAA</t>
  </si>
  <si>
    <t>Caudro A2.43</t>
  </si>
  <si>
    <t>total territ</t>
  </si>
  <si>
    <t xml:space="preserve">ADIF </t>
  </si>
  <si>
    <t>sin territorializar</t>
  </si>
  <si>
    <t>Netos de amortizaciones (Pedidos M. Fomento)</t>
  </si>
  <si>
    <t>Valores</t>
  </si>
  <si>
    <t xml:space="preserve">Inversión en la Red de Carreteras por CCAA
Inv.  SEITTSA </t>
  </si>
  <si>
    <t>Mercancías</t>
  </si>
  <si>
    <t>Pasajeros</t>
  </si>
  <si>
    <t>kms medios (Km/viajero)</t>
  </si>
  <si>
    <t>Peso en indicador final de trafico de pasajeros</t>
  </si>
  <si>
    <t>tasa de mercancías</t>
  </si>
  <si>
    <t>CUADROS PARA EL ANEXO 2</t>
  </si>
  <si>
    <t>Cuadro A2.32</t>
  </si>
  <si>
    <t>Total</t>
  </si>
  <si>
    <t>Coche</t>
  </si>
  <si>
    <t>Autobús</t>
  </si>
  <si>
    <t>Avión</t>
  </si>
  <si>
    <t>Tren</t>
  </si>
  <si>
    <t>Barco</t>
  </si>
  <si>
    <t>Otros</t>
  </si>
  <si>
    <t>Nº de Viajes</t>
  </si>
  <si>
    <t>Viajes ajustados por operaciones</t>
  </si>
  <si>
    <t>Peso en el total ajustado</t>
  </si>
  <si>
    <t xml:space="preserve"> - En España</t>
  </si>
  <si>
    <t xml:space="preserve"> - Al extranjero</t>
  </si>
  <si>
    <t>% de viajes de trabajo y negocios en total viajes</t>
  </si>
  <si>
    <t>x Nº. viajes avión por CCAA de residencia</t>
  </si>
  <si>
    <t>Nº. estimado de viajes de avión por trabajo</t>
  </si>
  <si>
    <t>Resto viajes en avión</t>
  </si>
  <si>
    <t>Peso en total</t>
  </si>
  <si>
    <t>Peso</t>
  </si>
  <si>
    <t>Españoles por trabajo o negocios</t>
  </si>
  <si>
    <t>Indicador de consumo final</t>
  </si>
  <si>
    <t>Resto viajes españoles</t>
  </si>
  <si>
    <t>Región de residencia del viajero</t>
  </si>
  <si>
    <t>Población residente regiones</t>
  </si>
  <si>
    <t>Nº. estimado de viajes no de negocios de españoles</t>
  </si>
  <si>
    <t>Viajes ajustados imputados</t>
  </si>
  <si>
    <t>Peso en total ajustado</t>
  </si>
  <si>
    <t xml:space="preserve">  - En España</t>
  </si>
  <si>
    <t xml:space="preserve">  - Al extranjero</t>
  </si>
  <si>
    <t>Nº. total de viajes por barco de  españoles por CCAA de residencia</t>
  </si>
  <si>
    <t>Nº. estimado de viajes españoles no trabajo</t>
  </si>
  <si>
    <t>Total viajes ajustados imputados</t>
  </si>
  <si>
    <t>Cuadro A2.39</t>
  </si>
  <si>
    <t>Cuadro A2.40</t>
  </si>
  <si>
    <t>Nº. total de viajes por carretera de españoles por CCAA de residencia</t>
  </si>
  <si>
    <t>Cuadro A2.41</t>
  </si>
  <si>
    <t>Cuadro A2.42</t>
  </si>
  <si>
    <t>Nº. total de viajes por tren de españoles por CCAA de residencia</t>
  </si>
  <si>
    <t>Total viajes imputados</t>
  </si>
  <si>
    <t>Cuadro A2.43</t>
  </si>
  <si>
    <t>Larga distancia</t>
  </si>
  <si>
    <t>Media distancia</t>
  </si>
  <si>
    <t>Cercanías</t>
  </si>
  <si>
    <t>Tráfico total</t>
  </si>
  <si>
    <t>Pasajeros (media de origen y destino)</t>
  </si>
  <si>
    <t>Millones de Kms-viajero</t>
  </si>
  <si>
    <t>Millones de kms-viajero</t>
  </si>
  <si>
    <t>Total millones de Kms viajero</t>
  </si>
  <si>
    <t>C. - La Mancha</t>
  </si>
  <si>
    <t>Km medios/viaje</t>
  </si>
  <si>
    <t>Cuadro A2.45</t>
  </si>
  <si>
    <t>Millones kms-viajero cercanías</t>
  </si>
  <si>
    <t>Peso en indicador viajeros por residencia</t>
  </si>
  <si>
    <t>Millones kms-viajero en media y larga distancia</t>
  </si>
  <si>
    <t>Total trafico pasajeros, millones de kms-viajero</t>
  </si>
  <si>
    <t>Peso en indicador final de tráfico de pasajeros</t>
  </si>
  <si>
    <t>Cast. – La Mancha</t>
  </si>
  <si>
    <t>Ventas por origen:</t>
  </si>
  <si>
    <t>Compras por destino:</t>
  </si>
  <si>
    <t>Ventas al resto de España</t>
  </si>
  <si>
    <t>Compras del resto de España</t>
  </si>
  <si>
    <t>Total compras + ventas</t>
  </si>
  <si>
    <t>Peso en total compras + ventas</t>
  </si>
  <si>
    <t xml:space="preserve">Exportaciones </t>
  </si>
  <si>
    <t xml:space="preserve">Importaciones </t>
  </si>
  <si>
    <t>Subprograma</t>
  </si>
  <si>
    <t>Financiación caja</t>
  </si>
  <si>
    <t>Apartado al que se traslada la financiación</t>
  </si>
  <si>
    <t>Cuadro A2.18: B</t>
  </si>
  <si>
    <t>Inversión</t>
  </si>
  <si>
    <t>Gasto corriente/subvención/excedente bruto</t>
  </si>
  <si>
    <t xml:space="preserve">Carreteras </t>
  </si>
  <si>
    <t xml:space="preserve">Programas 453B, 453C y FP067: localización (2/3), usuarios (1/3)  </t>
  </si>
  <si>
    <t xml:space="preserve">453M, ordenación: usuarios </t>
  </si>
  <si>
    <t>Autopistas peaje</t>
  </si>
  <si>
    <t>Ferrocarriles</t>
  </si>
  <si>
    <t>Metro y transporte colectivo urbano</t>
  </si>
  <si>
    <r>
      <t>453A: transf. a AATT para transporte local</t>
    </r>
    <r>
      <rPr>
        <b/>
        <sz val="10"/>
        <rFont val="Palatino"/>
        <family val="1"/>
      </rPr>
      <t xml:space="preserve">: </t>
    </r>
    <r>
      <rPr>
        <sz val="10"/>
        <rFont val="Palatino"/>
        <family val="1"/>
      </rPr>
      <t>localización</t>
    </r>
  </si>
  <si>
    <t>441M y 942N: subvenciones: localización</t>
  </si>
  <si>
    <t>Puertos</t>
  </si>
  <si>
    <t>Aeropuertos</t>
  </si>
  <si>
    <t>Tráfico local</t>
  </si>
  <si>
    <t>Carreteras y autopistas</t>
  </si>
  <si>
    <t>Peso: 15%</t>
  </si>
  <si>
    <t>Peso: 35%</t>
  </si>
  <si>
    <t>Peso: 9,1%</t>
  </si>
  <si>
    <t>Peso: 79,9%</t>
  </si>
  <si>
    <t>Peso: 50% basado en localización del gasto relevante en cada caso</t>
  </si>
  <si>
    <t>Peso: 90,9% ajuste por distancia media de los viajes, se incorporan viajes de cercanías</t>
  </si>
  <si>
    <t>Peso: 20,1% ajuste por número de operaciones</t>
  </si>
  <si>
    <t>FP063: localización (2/3), usuarios (1/3)</t>
  </si>
  <si>
    <t>441M: rebajas peajes, localización (2/3), usuarios (1/3) 
FP066: excedente bruto concesionarias, beneficios: tráfico (2/3) y localización (1/3); Cargas: por índice de tráfico modificado</t>
  </si>
  <si>
    <t xml:space="preserve">FP060, 453A y FP068:
localización (2/3), usuarios (1/3) , excepto material rodante: usuarios
</t>
  </si>
  <si>
    <t>453A: subvención a RENFE: usuarios
441M: subvención a FEVE: localización (aproximada por viajeros-km) por tratarse fundamentalmente de servicios de cercanías</t>
  </si>
  <si>
    <t>FP062: localización (2/3), usuarios (1/3)</t>
  </si>
  <si>
    <t>454M, seguridad marítima: usuarios
FP065: excedente bruto Puertos del Estado: Cargas: por índice de tráfico modificado, beneficios: usuarios (2/3), localización (1/3)</t>
  </si>
  <si>
    <t>455M: supervisión: usuarios
FP064: excedente bruto AENA: Cargas: por índice de tráfico modificado, beneficios: usuarios (2/3), localización (1/3)</t>
  </si>
  <si>
    <t>Cuadro A2.10: CT</t>
  </si>
  <si>
    <t>Cuadro A2.33</t>
  </si>
  <si>
    <t>Cuadro A2.46</t>
  </si>
  <si>
    <t>Cuadro A2.18: C</t>
  </si>
  <si>
    <t>Código</t>
  </si>
  <si>
    <t>CCAA</t>
  </si>
  <si>
    <t>--</t>
  </si>
  <si>
    <t>DIF</t>
  </si>
  <si>
    <t xml:space="preserve">   1.  A España (interno)</t>
  </si>
  <si>
    <t xml:space="preserve">   2. Al Extranjero (emisor)</t>
  </si>
  <si>
    <t>Nº de viajes de los españoles por comunidad de residencia según  (A) medio de transporte utilizado Y (B) motivo de viaje</t>
  </si>
  <si>
    <t>(A): MEDIO TRANSPORTE</t>
  </si>
  <si>
    <t>(B): MOTIVO DE VIAJE</t>
  </si>
  <si>
    <t>BARCO</t>
  </si>
  <si>
    <t>TREN</t>
  </si>
  <si>
    <t>Peticion de datos específica a  Turespaña (www.tourspain.es)</t>
  </si>
  <si>
    <t>Fuentes:</t>
  </si>
  <si>
    <t>Petición específica a TURESPAÑA</t>
  </si>
  <si>
    <t>http://www.iet.tourspain.es</t>
  </si>
  <si>
    <t>AVIÓN</t>
  </si>
  <si>
    <t>Indicador de tráfico de mercancías</t>
  </si>
  <si>
    <t>Datos de Familitur y de Frontur y del Ministerio de Fomento y RENFE</t>
  </si>
  <si>
    <r>
      <rPr>
        <b/>
        <sz val="10"/>
        <rFont val="Palatino"/>
        <family val="1"/>
      </rPr>
      <t>viaje =</t>
    </r>
    <r>
      <rPr>
        <sz val="10"/>
        <rFont val="Palatino"/>
        <family val="1"/>
      </rPr>
      <t xml:space="preserve"> desplazamiento fuera del entorno habitual con al menos una pernoctación</t>
    </r>
  </si>
  <si>
    <t>CARRETERA</t>
  </si>
  <si>
    <t>http://estadisticas.tourspain.es/es-es/estadisticas/frontur/paginas/default.aspx (Publicaciones anuales: Movimientos Turísticos en Fronteras (Frontur) y Encuesta de Gasto Turístico (Egatur) 20XX)</t>
  </si>
  <si>
    <t>Gasto en inversión Aeroportuaria</t>
  </si>
  <si>
    <t>3. Indicador total de tráfico territorializado, combinando pasajeros y mercancías</t>
  </si>
  <si>
    <t>Tabla 1.2.16 Tráfico en la red de carreteras del Estado según clase de vehículo</t>
  </si>
  <si>
    <t>2. Elaboración del indicador de tráfico de pasajeros para carreteras</t>
  </si>
  <si>
    <t>x Nº viajes carretera por ccaa de residencia</t>
  </si>
  <si>
    <t>Nº estimado de viajes no negocios españoles</t>
  </si>
  <si>
    <r>
      <t>Unidades de tráfico = pasajeros con su equipaje o</t>
    </r>
    <r>
      <rPr>
        <b/>
        <sz val="10"/>
        <rFont val="Palatino"/>
        <family val="1"/>
      </rPr>
      <t xml:space="preserve"> 100 kg d</t>
    </r>
    <r>
      <rPr>
        <sz val="10"/>
        <rFont val="Palatino"/>
        <family val="1"/>
      </rPr>
      <t>e carga (por eso se multiplican las toneladas por 10)</t>
    </r>
  </si>
  <si>
    <t>Esto lo he sacado de la información que nos ha dado Turespaña. El total del transporte por avión dentro de España y el el total hacia el  extranjero. En 2011 lo sacó ángel de Familitur, cuadro 3.9</t>
  </si>
  <si>
    <t>x Nº viajes avion por ccaa de residencia</t>
  </si>
  <si>
    <t xml:space="preserve"> = Nº estimado de viajes de avion por trabajo</t>
  </si>
  <si>
    <t>Gastos netos de amortizaciones</t>
  </si>
  <si>
    <t>Desglose final por colectivos y criterio de imputación</t>
  </si>
  <si>
    <t>Datos de Familitur y de Frontur. Petición expresa a Tourspain.</t>
  </si>
  <si>
    <t>Desglose por aeropuertos de costes e ingresos</t>
  </si>
  <si>
    <t>ALGECIRAS/HELIPUERTO</t>
  </si>
  <si>
    <t>ALICANTE-ELCHE</t>
  </si>
  <si>
    <t>BARCELONA-EL PRAT</t>
  </si>
  <si>
    <t>CEUTA/HELIPUERTO</t>
  </si>
  <si>
    <t>A CORUÑA</t>
  </si>
  <si>
    <t>MADRID-C.VIENTOS</t>
  </si>
  <si>
    <t>GIRONA-COSTA BRAVA</t>
  </si>
  <si>
    <t>GRANADA-JAÉN F.G.L.</t>
  </si>
  <si>
    <t>EL HIERRO</t>
  </si>
  <si>
    <t>LOGROÑO-AGONCILLO</t>
  </si>
  <si>
    <t>ADOLFO SUÁREZ MADRID-BARAJAS</t>
  </si>
  <si>
    <t>MADRID-TORREJÓN</t>
  </si>
  <si>
    <t>MÁLAGA-COSTA DEL SOL</t>
  </si>
  <si>
    <t>MURCIA-SAN JAVIER</t>
  </si>
  <si>
    <t>Gastos de Personal</t>
  </si>
  <si>
    <t>Otros gastos de explotación</t>
  </si>
  <si>
    <t>Ver fichero: CTAS_RESULTADOS_ANALITICAS_2013.xlsx</t>
  </si>
  <si>
    <t>Datos de consulta directa al Ministerio de Fomento</t>
  </si>
  <si>
    <t>Costes de personal +Otros costes operativos, excluyendo amortizaciones</t>
  </si>
  <si>
    <t>Pob_CCAA</t>
  </si>
  <si>
    <t>Frontur,Tabla 1</t>
  </si>
  <si>
    <t>Construcción del índice de tráfico para carreteras  (sin parte de tráfico local)</t>
  </si>
  <si>
    <t>Turismos</t>
  </si>
  <si>
    <t>Camionetas</t>
  </si>
  <si>
    <t>Autobuses</t>
  </si>
  <si>
    <t>Camiones sin remolque</t>
  </si>
  <si>
    <t>Camiones con remolque</t>
  </si>
  <si>
    <t>No hay ajuste por nº de operaciones</t>
  </si>
  <si>
    <t>En base al desglose por tipos de vehículos del tráfico (kms-vehículo = en la red estatal de carretras)</t>
  </si>
  <si>
    <t>Regionales</t>
  </si>
  <si>
    <t>Largo recorrido</t>
  </si>
  <si>
    <t>Ave</t>
  </si>
  <si>
    <t>Multiplicar viajeros, desglosados por localización, por kms medios por viaje</t>
  </si>
  <si>
    <t>Para obtener indicadores tráfico en pasajeros - kilómetro</t>
  </si>
  <si>
    <t>La entidad pública empresarial Ferrocarriles Españoles de Vía Estrecha (FEVE) quedó extinguida el 31 diciembre de 2012 (Real Decreto-Ley</t>
  </si>
  <si>
    <t>Sobre FEVE:</t>
  </si>
  <si>
    <t>Los datos que nos proporciona Fomento están referidos a "Ancho métrico" y los incorporamos a RENFE</t>
  </si>
  <si>
    <t>Consulta a Fomento</t>
  </si>
  <si>
    <t>2. RENFE</t>
  </si>
  <si>
    <t>3. RENFE</t>
  </si>
  <si>
    <t>Kms por viaje</t>
  </si>
  <si>
    <t>Total a imputar</t>
  </si>
  <si>
    <t>Millones de kms-pasajero</t>
  </si>
  <si>
    <t>Cuadro A2.44: RENFE</t>
  </si>
  <si>
    <t>Exportaciones ajustadas a CNE
(millones)</t>
  </si>
  <si>
    <t>Importaciones ajustadas a CNE
(millones)</t>
  </si>
  <si>
    <t>compras al resto de España</t>
  </si>
  <si>
    <t>A_I12A1_Export_adjusted</t>
  </si>
  <si>
    <t>A_I12A1_Import_adjusted</t>
  </si>
  <si>
    <t>A_I12A1_ComprasalrestoEspaña</t>
  </si>
  <si>
    <t>A_I12A1_VentasalrestoEspaña</t>
  </si>
  <si>
    <t>A_G23A3_INV_ADIF</t>
  </si>
  <si>
    <t>A_G23A3_INV_RENFE</t>
  </si>
  <si>
    <t>A_G23A3_INV_SEITT_rw</t>
  </si>
  <si>
    <t>A_G23A3_INV_Aena</t>
  </si>
  <si>
    <t>A_G23A3_INV_Puertos</t>
  </si>
  <si>
    <t>A_G23A3_INV_Carreteras</t>
  </si>
  <si>
    <t>A_G23A3_INV_Autopistas</t>
  </si>
  <si>
    <t>A_G23A3_Rail_Datos_noccaa</t>
  </si>
  <si>
    <t>A_G23A3_TR_mercancias</t>
  </si>
  <si>
    <t>A_G23A3_TR_pasajeros_Rail</t>
  </si>
  <si>
    <t>A_G23A3_TR_pasajeros_Road</t>
  </si>
  <si>
    <t>A_G23A3_Aena_datos_noccaa</t>
  </si>
  <si>
    <t>A_G23A3_TR_pasajeros_Air</t>
  </si>
  <si>
    <t>A_G23A3_Opercost_Air</t>
  </si>
  <si>
    <t>A_G23A3_Puertos_Datos_noccaa</t>
  </si>
  <si>
    <t>A_G23A3_TR_pasajeros_Ship</t>
  </si>
  <si>
    <t>A_G23A3_Opercost_Ship</t>
  </si>
  <si>
    <t>A_G23A3_Carreteras_Datos_noccaa</t>
  </si>
  <si>
    <t>Fuente: Petición directa al Ministerio de Economía y Competitividad. Información disponible en Datacomex, estadísticas del comercio exterior</t>
  </si>
  <si>
    <t>Gasto en infraestructura del organismo (sin territorializar)</t>
  </si>
  <si>
    <t>RENFE Operadora</t>
  </si>
  <si>
    <t>A_G23A3_INV_DGAguaSan</t>
  </si>
  <si>
    <t>A_G23A3_INV_ConfHidrograficasSan</t>
  </si>
  <si>
    <t>A_G23A3_INV_ADIF_ST_noccaa</t>
  </si>
  <si>
    <t>A_G23A3_INV_SEITT_rw_ST_noccaa</t>
  </si>
  <si>
    <t>A_G23A3_INV_RENFE_ST_noccaa</t>
  </si>
  <si>
    <t>A_G23A3_INV_DGAguaSan_ST_noccaa</t>
  </si>
  <si>
    <t>A_G23A3_INV_ConfHidrograficasSan_ST_noccaa</t>
  </si>
  <si>
    <t>D. G Agua sin territorializar</t>
  </si>
  <si>
    <t>Saneamiento y calidad del agua. Confederaciones hidrográficas sin territorializar</t>
  </si>
  <si>
    <r>
      <rPr>
        <b/>
        <sz val="10"/>
        <rFont val="Palatino"/>
        <family val="1"/>
      </rPr>
      <t>Ver fichero:</t>
    </r>
    <r>
      <rPr>
        <sz val="10"/>
        <rFont val="Palatino"/>
        <family val="1"/>
      </rPr>
      <t xml:space="preserve"> I12A1_consumo_13v.xls, Hojas: "Comercio interior" y "comercio exterior"</t>
    </r>
  </si>
  <si>
    <t xml:space="preserve">Fuente: petición al Ministerio de Fomento. </t>
  </si>
  <si>
    <r>
      <t xml:space="preserve">Cuenta de Pérdidas y Ganancias de </t>
    </r>
    <r>
      <rPr>
        <b/>
        <sz val="10"/>
        <rFont val="Palatino"/>
        <family val="1"/>
      </rPr>
      <t>AENA</t>
    </r>
    <r>
      <rPr>
        <sz val="10"/>
        <rFont val="Palatino"/>
        <family val="1"/>
      </rPr>
      <t>.</t>
    </r>
  </si>
  <si>
    <r>
      <t xml:space="preserve">Gastos de explotación </t>
    </r>
    <r>
      <rPr>
        <b/>
        <sz val="10"/>
        <rFont val="Palatino"/>
        <family val="1"/>
      </rPr>
      <t>excepto amortizaciones</t>
    </r>
  </si>
  <si>
    <t>(Gastos de Personal + Otros gastos de explotación)</t>
  </si>
  <si>
    <t>Ingresos de explotación (tasas, fundamentalmente)</t>
  </si>
  <si>
    <t>(Importe neto de la cifra de negocio)</t>
  </si>
  <si>
    <t>Subvención a imputar</t>
  </si>
  <si>
    <t>A_G23A3_Aena_ExcedenteBE_noccaa</t>
  </si>
  <si>
    <t>Ver fichero: Grupo Aena 2013 revisado.xls, Hoja "PyG"</t>
  </si>
  <si>
    <r>
      <rPr>
        <b/>
        <sz val="10"/>
        <rFont val="Palatino"/>
        <family val="1"/>
      </rPr>
      <t>Fuente:</t>
    </r>
    <r>
      <rPr>
        <sz val="10"/>
        <rFont val="Palatino"/>
        <family val="1"/>
      </rPr>
      <t xml:space="preserve"> M.Fiomento</t>
    </r>
  </si>
  <si>
    <r>
      <t>Cuenta de Pérdidas y Ganancias del Agregado del Sistema Portuario (</t>
    </r>
    <r>
      <rPr>
        <b/>
        <sz val="10"/>
        <rFont val="Palatino"/>
        <family val="1"/>
      </rPr>
      <t>PUERTOS</t>
    </r>
    <r>
      <rPr>
        <sz val="10"/>
        <rFont val="Palatino"/>
        <family val="1"/>
      </rPr>
      <t>)</t>
    </r>
  </si>
  <si>
    <t>A_G23A3_Puertos_ExcedenteBE_noccaa</t>
  </si>
  <si>
    <t>Costes de explotación excepto amortizaciones</t>
  </si>
  <si>
    <t>(6.Gastos de Personal + 7. Otros gastos de explotación)</t>
  </si>
  <si>
    <t>(1. importe neto de la cifra de negocio)</t>
  </si>
  <si>
    <t>Excedente a imputar</t>
  </si>
  <si>
    <t>Ministerio de Fomento, consulta directa</t>
  </si>
  <si>
    <t xml:space="preserve">Ingresos </t>
  </si>
  <si>
    <t>Exedente a imputar</t>
  </si>
  <si>
    <t>Km autopistas de peaje</t>
  </si>
  <si>
    <t>Anuario del Ministerio de Fomento, cuadro 7.2.2. p. 19</t>
  </si>
  <si>
    <t>A_G23A3_Km_peaje</t>
  </si>
  <si>
    <t>A_G23A3_Concesionarias_ExcedenteBE_noccaa</t>
  </si>
  <si>
    <t>Ver fichero: Copia del CD P&amp;G_2013.xlsx</t>
  </si>
  <si>
    <t>Peso: 3,2%</t>
  </si>
  <si>
    <t>Peso: 96,8% ajuste por número de operaciones</t>
  </si>
  <si>
    <t>Viajes ajustados imputados de:Españoles, trabajo y negocios</t>
  </si>
  <si>
    <t>2014 
(A España y Extranjero)</t>
  </si>
  <si>
    <t>Ver fichero: Datos Turespaña_2014_work.xls</t>
  </si>
  <si>
    <t>Frontur (Tab.1)_2014</t>
  </si>
  <si>
    <t>(K:\Ape\COMUN\SCPT\Balanza_Fiscal_2014\Imputacion\Imputacion_gastos_14\Datos_generales_14\IET-Turespaña\Ficha visitantes extranjeros.xlsx)</t>
  </si>
  <si>
    <t>Suma regs:</t>
  </si>
  <si>
    <t>Año 2014</t>
  </si>
  <si>
    <t>kms peaje 2014</t>
  </si>
  <si>
    <t>Red de carreteras del Estado, Comunidades Autónomas y Diputaciones y Cabildos. Autopistas de peaje por Comunidades Autónomas</t>
  </si>
  <si>
    <t>http://www.fomento.es/NR/rdonlyres/8B07443E-EC24-4AF0-B8C2-2F47D971D513/139206/07Carreteras_15.pdf</t>
  </si>
  <si>
    <t>Se aproxima por el número de kms de autopistas de peaje. Datos de:</t>
  </si>
  <si>
    <r>
      <rPr>
        <b/>
        <sz val="10"/>
        <rFont val="Palatino"/>
        <family val="1"/>
      </rPr>
      <t>Fuente:</t>
    </r>
    <r>
      <rPr>
        <sz val="10"/>
        <rFont val="Palatino"/>
        <family val="1"/>
      </rPr>
      <t xml:space="preserve"> Los transportes y las infraestructuras, Informe anual 2014,</t>
    </r>
  </si>
  <si>
    <t>http://www.fomento.gob.es/MFOM.CP.Web/handlers/pdfhandler.ashx?idpub=BTW027</t>
  </si>
  <si>
    <t>Millones de vehículos-km_2014</t>
  </si>
  <si>
    <t>1.     Pesos relativos de pasajeros y de mercancías, 2014</t>
  </si>
  <si>
    <t>0.     Importe global del excedente bruto (sin descontar amortizaciones), 2014</t>
  </si>
  <si>
    <t>1.    Km de autopistas de peaje,  2014</t>
  </si>
  <si>
    <t>2.a.   Desglose  preliminar por colectivos del número de viajes por carretera, 2014</t>
  </si>
  <si>
    <t xml:space="preserve">  En España</t>
  </si>
  <si>
    <t xml:space="preserve">  Al extranjero</t>
  </si>
  <si>
    <t xml:space="preserve"> =  Nº estimado de viajes carretera por trabajo</t>
  </si>
  <si>
    <t xml:space="preserve">   Datos de Familitur y de Frontur, suma de coche y autobús</t>
  </si>
  <si>
    <t xml:space="preserve">   Total global</t>
  </si>
  <si>
    <t>Factor ponderación</t>
  </si>
  <si>
    <t>2.e. Indicador de tráfico de pasajeros, carreteras,   2014</t>
  </si>
  <si>
    <t>Criterio reparto</t>
  </si>
  <si>
    <t>Pso en poblacion media padrón</t>
  </si>
  <si>
    <t>Peso en indicador consumo</t>
  </si>
  <si>
    <t>miles  de euros</t>
  </si>
  <si>
    <t>Gastos netos de amortizaciones (Gastos de personal + otros gastos de explotación). Ver:PUERTOS_gastos de explotación 2014 Autoridades Portuarias.xlsx</t>
  </si>
  <si>
    <t>….mirar lo de las unidades!!!</t>
  </si>
  <si>
    <t>Valores de 2014</t>
  </si>
  <si>
    <r>
      <rPr>
        <b/>
        <sz val="10"/>
        <rFont val="Palatino"/>
        <family val="1"/>
      </rPr>
      <t>Ver fichero:</t>
    </r>
    <r>
      <rPr>
        <sz val="10"/>
        <rFont val="Palatino"/>
        <family val="1"/>
      </rPr>
      <t xml:space="preserve"> PUERTOS_Pérdidas y Ganancias agregado 2014.xls, Hoja "PyG"</t>
    </r>
  </si>
  <si>
    <r>
      <rPr>
        <b/>
        <sz val="10"/>
        <rFont val="Palatino"/>
        <family val="1"/>
      </rPr>
      <t>Ver Fichero:</t>
    </r>
    <r>
      <rPr>
        <sz val="10"/>
        <rFont val="Palatino"/>
        <family val="1"/>
      </rPr>
      <t xml:space="preserve"> PUERTOS_Pérdidas y Ganancias agregado 2014, Hoja: "PyG"</t>
    </r>
  </si>
  <si>
    <t>0.</t>
  </si>
  <si>
    <t>1.</t>
  </si>
  <si>
    <t>Valores 2014</t>
  </si>
  <si>
    <t>Importe global del excedente bruto (sin descontar amortizaciones), actualizado apra 2014</t>
  </si>
  <si>
    <t>2.</t>
  </si>
  <si>
    <t>Elaboración del indicador de tráfico de pasajeros</t>
  </si>
  <si>
    <t>2.a. Desglose  preliminar por colectivos del número de viajes en barco ajustados por operaciones, 2014</t>
  </si>
  <si>
    <t>2.b. Estimación del desglose de los viajes en barco n de los españoles, 2014,  entre trabajo + negocios y otros motivos</t>
  </si>
  <si>
    <t>2.d. Imputación del resto de viajes ajustados de los españoles, 2014</t>
  </si>
  <si>
    <t>3. Costes operativos de los puertos, 2014</t>
  </si>
  <si>
    <t>Pesos relativos de pasajeros y de mercancías, 2014</t>
  </si>
  <si>
    <t>2.e. Indicador de tráfico de pasajeros, puertos, 2014</t>
  </si>
  <si>
    <r>
      <rPr>
        <b/>
        <sz val="10"/>
        <rFont val="Palatino"/>
        <family val="1"/>
      </rPr>
      <t xml:space="preserve">Ver fichero: </t>
    </r>
    <r>
      <rPr>
        <sz val="10"/>
        <rFont val="Palatino"/>
        <family val="1"/>
      </rPr>
      <t>12 impuestos indirectos_14vf.xls, Hoja: "123_electricidad"</t>
    </r>
  </si>
  <si>
    <t>ALGECIRAS/ HELIPUERTO</t>
  </si>
  <si>
    <t>CEUTA/ HELIPUERTO</t>
  </si>
  <si>
    <t>MADRID-CUATRO VIENTOS</t>
  </si>
  <si>
    <t>GRANADA JAÉN F.G.L.</t>
  </si>
  <si>
    <t>Minsterio Fomento costes operativos de los aeropuertos, neto de amortizaciones 2014</t>
  </si>
  <si>
    <t>3.</t>
  </si>
  <si>
    <t>Costes operativos de los aeropuertos 2014</t>
  </si>
  <si>
    <t>Peso en poblacion media padrón 2014</t>
  </si>
  <si>
    <t>Importe global del excedente bruto (sin descontar amortizaciones), 2014</t>
  </si>
  <si>
    <t>2.a. Desglose  preliminar por colectivos del número de viajes en avión ajustados por operaciones, 2014</t>
  </si>
  <si>
    <t>Pesos relativos de pasajeros y de mercancías. Año 2014</t>
  </si>
  <si>
    <t>2.c. Viajes ajustados por operaciones 2014</t>
  </si>
  <si>
    <t xml:space="preserve"> Cap. 13, p.12. Cuadro 13.4. : Mercancías. Tráfico total por tipo de vuelo y destino (entradas y salidas)</t>
  </si>
  <si>
    <t>http://www.fomento.gob.es/NR/rdonlyres/38564606-B4AA-4440-BE3D-E2E584A2829F/137200/13TranspAereo_14.pdf</t>
  </si>
  <si>
    <t>Fuente: Anuario Fomento, 2014 (Capítulo 13)</t>
  </si>
  <si>
    <t>Peso en indicador consumo 2014</t>
  </si>
  <si>
    <t>importaciones ajustadas a CNE
(miles) 2014</t>
  </si>
  <si>
    <t>Exportaciones ajustadas a CNE
(miles) 2014</t>
  </si>
  <si>
    <t>Ventas al resto de CCAA</t>
  </si>
  <si>
    <t>A
Total ventas al resto CCAA + Exportaciones</t>
  </si>
  <si>
    <t>B
Total compras al resto de CCAA + Importaciones</t>
  </si>
  <si>
    <t>A+B
Total compras + ventas</t>
  </si>
  <si>
    <t>peso en total compras + ventas  (A+B)</t>
  </si>
  <si>
    <t>peso en comrpras 
(B)</t>
  </si>
  <si>
    <t>peso de ventas 
(A)</t>
  </si>
  <si>
    <t>Datos de pasajeros por tipos de líneas y localización (origen y destino), 2013</t>
  </si>
  <si>
    <t>Indicador de intensidad de tráfico por localización y tipo de línea</t>
  </si>
  <si>
    <t>4.</t>
  </si>
  <si>
    <t>Datos de viajes en ferrocarril, por comunidad de residencia para españoles y por población para extranjeros</t>
  </si>
  <si>
    <t>5.</t>
  </si>
  <si>
    <t>6.</t>
  </si>
  <si>
    <r>
      <rPr>
        <b/>
        <sz val="10"/>
        <rFont val="Palatino"/>
        <family val="1"/>
      </rPr>
      <t>Ver fichero:</t>
    </r>
    <r>
      <rPr>
        <sz val="10"/>
        <rFont val="Palatino"/>
        <family val="1"/>
      </rPr>
      <t xml:space="preserve"> Ingresos y Físicos RO_ejercicio 2014.xlsx</t>
    </r>
  </si>
  <si>
    <t>Ingresos RENFE</t>
  </si>
  <si>
    <t>Subidos</t>
  </si>
  <si>
    <t>bajados</t>
  </si>
  <si>
    <r>
      <rPr>
        <b/>
        <sz val="10"/>
        <rFont val="Palatino"/>
        <family val="1"/>
      </rPr>
      <t>Ver fichero:</t>
    </r>
    <r>
      <rPr>
        <sz val="10"/>
        <rFont val="Palatino"/>
        <family val="1"/>
      </rPr>
      <t xml:space="preserve"> Viajeros Territorializados 2014.xls</t>
    </r>
  </si>
  <si>
    <t xml:space="preserve"> Pasajeros CERCANIAS_ 2014</t>
  </si>
  <si>
    <t>MD convencional CCAA</t>
  </si>
  <si>
    <t>Bajados</t>
  </si>
  <si>
    <t>Media de MD 
Convencional
(A)</t>
  </si>
  <si>
    <t>Media de Avant CCAA
(B)</t>
  </si>
  <si>
    <t>AVANT  CCAA</t>
  </si>
  <si>
    <t>Total 
(A)+(B)</t>
  </si>
  <si>
    <t>RREGIONALES y AVE MEDIA DISTNACIA, 2014</t>
  </si>
  <si>
    <t>Media Distancia Ancho Métrico</t>
  </si>
  <si>
    <t>Cercanias Ancho Métrico</t>
  </si>
  <si>
    <t>Media de C. Ancho Métrico
(B)</t>
  </si>
  <si>
    <t xml:space="preserve"> MD 
Ancho Métrico
(A)</t>
  </si>
  <si>
    <t>Larga distancia No AVE</t>
  </si>
  <si>
    <t>AVE CCAA</t>
  </si>
  <si>
    <t>origen
(A)</t>
  </si>
  <si>
    <t>destino 
(B)</t>
  </si>
  <si>
    <t>media 
(A)+(B)</t>
  </si>
  <si>
    <t xml:space="preserve"> 1. Pasajeros grandes líneas y AVE por origen y destino, 2014</t>
  </si>
  <si>
    <t>Cuadro 12.5 Viajeros por compañías y recorrido (Mirar la información referida a RENFE-Operadora (2))</t>
  </si>
  <si>
    <t>RENFE   2014</t>
  </si>
  <si>
    <t>Larga dist.  y ave</t>
  </si>
  <si>
    <t>Datos de kms medios por viaje, actualizado 2014</t>
  </si>
  <si>
    <t>http://www.fomento.gob.es/NR/rdonlyres/03E62858-CAC6-4623-A591-FB0D773ECD01/134160/12Ferrocarril_14.pdf</t>
  </si>
  <si>
    <r>
      <rPr>
        <b/>
        <sz val="10"/>
        <rFont val="Palatino"/>
        <family val="1"/>
      </rPr>
      <t>Fuente:</t>
    </r>
    <r>
      <rPr>
        <sz val="10"/>
        <rFont val="Palatino"/>
        <family val="1"/>
      </rPr>
      <t xml:space="preserve"> Anuario de Fomento 2014. Capítulo 12. Trans. Por ferrocarril. Cuadro 12.5 pag, 18 </t>
    </r>
  </si>
  <si>
    <t>4. ANCHO MÉTRICO, 2014</t>
  </si>
  <si>
    <t>RENFE, 2014</t>
  </si>
  <si>
    <t>5.a. Desglose  preliminar por colectivos del número de viajes en tren, 2014</t>
  </si>
  <si>
    <t>5.c. Viajes Desglose final por colectivos y criterio de imputación, 2014</t>
  </si>
  <si>
    <t>5.d. Imputación del resto de viajes ajustados de los españoles, 2014</t>
  </si>
  <si>
    <t>5.e. Indicador de tráfico de pasajeros, ferrocarriles - por residencia de viajeros + tratamiento estándar de extranjeros, 2014</t>
  </si>
  <si>
    <t>Construcción del indicador final de pasajeros tren, 2014</t>
  </si>
  <si>
    <t>5.b. Estimación del desglose de los viajes en tren de los españoles, 2014  entre trabajo + negocios y otros motivos</t>
  </si>
  <si>
    <t>D. G Agua
2014</t>
  </si>
  <si>
    <t>1.b) Confederaciones 
Hidrográficas
2014</t>
  </si>
  <si>
    <t>Tengo que subirlo al fichero general. Peticion a Fomento: Sólo hay que meter las inversiones que hace P. del Estado y ninguna otra más, como por ejemplo la D. G. Costas</t>
  </si>
  <si>
    <t>SEITT(SA)</t>
  </si>
  <si>
    <t>Gasto en inversiones EP Puertos del Estado
2014</t>
  </si>
  <si>
    <t>Gasto en inversiones de Sociedades Concesionarias de Autopistas Nacionales de Peaje.
2014</t>
  </si>
  <si>
    <r>
      <t xml:space="preserve">4. Inversión en infraestructura ferroviaria por CCAA. 
</t>
    </r>
    <r>
      <rPr>
        <b/>
        <u/>
        <sz val="14"/>
        <color theme="1"/>
        <rFont val="Calibri"/>
        <family val="2"/>
        <scheme val="minor"/>
      </rPr>
      <t>Realizada a 31/12/2014</t>
    </r>
    <r>
      <rPr>
        <b/>
        <u/>
        <sz val="11"/>
        <color theme="1"/>
        <rFont val="Calibri"/>
        <family val="2"/>
        <scheme val="minor"/>
      </rPr>
      <t xml:space="preserve">
Petición a Fomento</t>
    </r>
  </si>
  <si>
    <r>
      <t xml:space="preserve">1. Inversión en infraestructura urbana, saneamiento y calidad del agua por CCAA  (son datos de dados de la DG del Agua).
Realizada a 31/12/2014. 
</t>
    </r>
    <r>
      <rPr>
        <b/>
        <sz val="11"/>
        <color theme="1"/>
        <rFont val="Calibri"/>
        <family val="2"/>
        <scheme val="minor"/>
      </rPr>
      <t>Ver Fichero:</t>
    </r>
    <r>
      <rPr>
        <sz val="11"/>
        <color theme="1"/>
        <rFont val="Calibri"/>
        <family val="2"/>
        <scheme val="minor"/>
      </rPr>
      <t xml:space="preserve"> Inversiones DG. Del Agua año 2014.xls</t>
    </r>
    <r>
      <rPr>
        <b/>
        <u/>
        <sz val="11"/>
        <color theme="1"/>
        <rFont val="Calibri"/>
        <family val="2"/>
        <scheme val="minor"/>
      </rPr>
      <t xml:space="preserve">
Petición a Fomento</t>
    </r>
  </si>
  <si>
    <t>Petición específica a M. Fomento.
Ver fichero: CONCESIONES+CAPÍTULO 6+EPE's 2014.xlsx</t>
  </si>
  <si>
    <t>Anuario Fomento, Cap.13_2014</t>
  </si>
  <si>
    <t xml:space="preserve"> Cap. 13, p. 9. Cuadro 13.3. Pasajeros. Tráfico total interior e internacional por clase de vuelo (entradas y salidas):</t>
  </si>
  <si>
    <t>A_G23A3_Viajestotalesxbarco</t>
  </si>
  <si>
    <t>DATOS CUPO Y COMPENSACIONES FINANCIERAS CAPV 2014</t>
  </si>
  <si>
    <t>(MILES EUROS)</t>
  </si>
  <si>
    <t>CUPO</t>
  </si>
  <si>
    <t>Imp (miles €)</t>
  </si>
  <si>
    <t>Cupo Bruto provisional 2014</t>
  </si>
  <si>
    <t>Liquidacion Cupo 2013</t>
  </si>
  <si>
    <t>Y Vasca</t>
  </si>
  <si>
    <t>Cupo Neto provisional 2014 ingresado CAPV</t>
  </si>
  <si>
    <t>COMPENSACIONES FINANCIERAS</t>
  </si>
  <si>
    <t>Compensaciones Financieras Provisionales por IIEE s/ Presupuesto 2014</t>
  </si>
  <si>
    <t>Liquidación definitiva de Compensaciones Financieras por IIEE en 2013</t>
  </si>
  <si>
    <t xml:space="preserve">Alcohol, Bebidas Derivadas y Productos Intermedios </t>
  </si>
  <si>
    <t>Cerveza</t>
  </si>
  <si>
    <t>Hidrocarburos</t>
  </si>
  <si>
    <t>Tabaco</t>
  </si>
  <si>
    <t>TOTAL (*)</t>
  </si>
  <si>
    <t>Compensación Imp. Sector Eléctrico prov 2014</t>
  </si>
  <si>
    <t>Compensación Imp. Sector Eléctrico definitivo 2013</t>
  </si>
  <si>
    <t>(*) Importes positivos a favor de la AGE, importes negativos a favor de la CA</t>
  </si>
  <si>
    <t>RESUMEN</t>
  </si>
  <si>
    <t>Cupo satisfecho en 2014 por la CAPV</t>
  </si>
  <si>
    <t>Compensaciones financieras</t>
  </si>
  <si>
    <r>
      <rPr>
        <b/>
        <sz val="10"/>
        <rFont val="Verdana"/>
        <family val="2"/>
      </rPr>
      <t>Ver fichero:</t>
    </r>
    <r>
      <rPr>
        <sz val="10"/>
        <rFont val="Verdana"/>
        <family val="2"/>
      </rPr>
      <t xml:space="preserve"> SGCAyL\Datos CAPV 2014.xlsx</t>
    </r>
  </si>
  <si>
    <t>reparto preliminar por localizacion</t>
  </si>
  <si>
    <t>A_G23A3_Yvasca</t>
  </si>
  <si>
    <t>Población media padrón 2014</t>
  </si>
  <si>
    <t>I12_123_Peso_ConsumoRelevante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</si>
</sst>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%"/>
    <numFmt numFmtId="165" formatCode="0.0"/>
    <numFmt numFmtId="166" formatCode="#,##0.0"/>
    <numFmt numFmtId="167" formatCode="0.0000%"/>
    <numFmt numFmtId="168" formatCode="#,##0.0,,\ \ \ ;[Red]\(#,##0.0,,\)\ \ \ ;\-\ \ \ "/>
    <numFmt numFmtId="169" formatCode="0E+00"/>
  </numFmts>
  <fonts count="54">
    <font>
      <sz val="10"/>
      <name val="Verdana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Verdana"/>
      <family val="2"/>
    </font>
    <font>
      <sz val="10"/>
      <name val="Verdana"/>
      <family val="2"/>
    </font>
    <font>
      <sz val="8"/>
      <name val="Verdana"/>
      <family val="2"/>
    </font>
    <font>
      <i/>
      <sz val="10"/>
      <name val="Palatino"/>
      <family val="1"/>
    </font>
    <font>
      <sz val="10"/>
      <name val="Palatino"/>
      <family val="1"/>
    </font>
    <font>
      <b/>
      <sz val="10"/>
      <name val="Palatino"/>
      <family val="1"/>
    </font>
    <font>
      <b/>
      <i/>
      <sz val="10"/>
      <name val="Palatino"/>
      <family val="1"/>
    </font>
    <font>
      <sz val="12"/>
      <name val="Helv"/>
    </font>
    <font>
      <sz val="10"/>
      <color indexed="8"/>
      <name val="Palatino"/>
      <family val="1"/>
    </font>
    <font>
      <sz val="11"/>
      <color theme="1"/>
      <name val="Calibri"/>
      <family val="2"/>
      <scheme val="minor"/>
    </font>
    <font>
      <b/>
      <sz val="10"/>
      <color rgb="FFFF0000"/>
      <name val="Palatino"/>
      <family val="1"/>
    </font>
    <font>
      <b/>
      <sz val="8"/>
      <color rgb="FFFFFFFF"/>
      <name val="Palatino"/>
      <family val="1"/>
    </font>
    <font>
      <sz val="8"/>
      <color rgb="FF000000"/>
      <name val="Palatino"/>
      <family val="1"/>
    </font>
    <font>
      <sz val="8"/>
      <color rgb="FFFF0000"/>
      <name val="Palatino"/>
      <family val="1"/>
    </font>
    <font>
      <sz val="11"/>
      <name val="Palatino"/>
      <family val="1"/>
    </font>
    <font>
      <b/>
      <u/>
      <sz val="10"/>
      <name val="Palatino"/>
      <family val="1"/>
    </font>
    <font>
      <b/>
      <sz val="10"/>
      <color theme="1"/>
      <name val="Palatino"/>
      <family val="1"/>
    </font>
    <font>
      <u/>
      <sz val="10"/>
      <color theme="10"/>
      <name val="Verdana"/>
      <family val="2"/>
    </font>
    <font>
      <i/>
      <sz val="10"/>
      <color rgb="FF000000"/>
      <name val="Palatino"/>
      <family val="1"/>
    </font>
    <font>
      <u/>
      <sz val="10"/>
      <color theme="10"/>
      <name val="Palatino"/>
      <family val="1"/>
    </font>
    <font>
      <u/>
      <sz val="14"/>
      <name val="Palatino"/>
      <family val="1"/>
    </font>
    <font>
      <b/>
      <sz val="12"/>
      <name val="Palatino"/>
      <family val="1"/>
    </font>
    <font>
      <sz val="10"/>
      <color rgb="FFFF0000"/>
      <name val="Palatino"/>
      <family val="1"/>
    </font>
    <font>
      <b/>
      <u/>
      <sz val="14"/>
      <name val="Palatino"/>
      <family val="1"/>
    </font>
    <font>
      <b/>
      <i/>
      <sz val="12"/>
      <color rgb="FF000000"/>
      <name val="Palatino"/>
      <family val="1"/>
    </font>
    <font>
      <b/>
      <i/>
      <sz val="12"/>
      <name val="Palatino"/>
      <family val="1"/>
    </font>
    <font>
      <b/>
      <i/>
      <u/>
      <sz val="10"/>
      <name val="Palatino"/>
      <family val="1"/>
    </font>
    <font>
      <i/>
      <sz val="14"/>
      <name val="Palatino"/>
      <family val="1"/>
    </font>
    <font>
      <sz val="14"/>
      <name val="Palatino"/>
      <family val="1"/>
    </font>
    <font>
      <sz val="10"/>
      <name val="Arial"/>
      <family val="2"/>
    </font>
    <font>
      <b/>
      <u/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1"/>
      <name val="Verdana"/>
      <family val="2"/>
    </font>
    <font>
      <b/>
      <sz val="8.5"/>
      <color indexed="12"/>
      <name val="Tahoma"/>
      <family val="2"/>
    </font>
    <font>
      <u/>
      <sz val="10"/>
      <color indexed="12"/>
      <name val="Verdana"/>
      <family val="2"/>
    </font>
    <font>
      <sz val="10"/>
      <color rgb="FF0070C0"/>
      <name val="Palatino"/>
      <family val="1"/>
    </font>
    <font>
      <sz val="9"/>
      <color indexed="81"/>
      <name val="Tahoma"/>
      <family val="2"/>
    </font>
    <font>
      <b/>
      <sz val="10"/>
      <name val="Palatino"/>
    </font>
    <font>
      <b/>
      <i/>
      <sz val="10"/>
      <name val="Palatino"/>
    </font>
    <font>
      <b/>
      <sz val="11"/>
      <color theme="1"/>
      <name val="Calibri"/>
      <family val="2"/>
      <scheme val="minor"/>
    </font>
    <font>
      <b/>
      <sz val="14"/>
      <name val="Palatino"/>
    </font>
    <font>
      <sz val="12"/>
      <name val="Palatino"/>
      <family val="1"/>
    </font>
    <font>
      <b/>
      <u/>
      <sz val="12"/>
      <name val="Palatino"/>
      <family val="1"/>
    </font>
    <font>
      <b/>
      <sz val="12"/>
      <name val="Palatino"/>
    </font>
    <font>
      <b/>
      <u/>
      <sz val="14"/>
      <name val="Palatino"/>
    </font>
    <font>
      <sz val="14"/>
      <name val="Palatino"/>
    </font>
    <font>
      <b/>
      <u/>
      <sz val="10"/>
      <name val="Palatino"/>
    </font>
    <font>
      <b/>
      <sz val="10"/>
      <color rgb="FFFF0000"/>
      <name val="Palatino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33C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theme="5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2" fillId="0" borderId="0"/>
    <xf numFmtId="0" fontId="10" fillId="0" borderId="0"/>
    <xf numFmtId="9" fontId="4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32" fillId="0" borderId="0"/>
    <xf numFmtId="9" fontId="4" fillId="0" borderId="0" applyFont="0" applyFill="0" applyBorder="0" applyAlignment="0" applyProtection="0"/>
    <xf numFmtId="0" fontId="2" fillId="0" borderId="0"/>
  </cellStyleXfs>
  <cellXfs count="445">
    <xf numFmtId="0" fontId="0" fillId="0" borderId="0" xfId="0"/>
    <xf numFmtId="0" fontId="3" fillId="0" borderId="0" xfId="0" applyFont="1"/>
    <xf numFmtId="0" fontId="6" fillId="0" borderId="0" xfId="0" applyFont="1" applyAlignment="1">
      <alignment vertical="center"/>
    </xf>
    <xf numFmtId="3" fontId="7" fillId="0" borderId="0" xfId="0" applyNumberFormat="1" applyFont="1" applyAlignment="1">
      <alignment horizontal="right" vertical="center"/>
    </xf>
    <xf numFmtId="10" fontId="7" fillId="0" borderId="0" xfId="0" applyNumberFormat="1" applyFont="1" applyAlignment="1">
      <alignment horizontal="right" vertical="center"/>
    </xf>
    <xf numFmtId="10" fontId="7" fillId="0" borderId="0" xfId="0" applyNumberFormat="1" applyFont="1" applyAlignment="1">
      <alignment horizontal="right" vertical="center" wrapText="1"/>
    </xf>
    <xf numFmtId="3" fontId="7" fillId="0" borderId="0" xfId="0" applyNumberFormat="1" applyFont="1" applyAlignment="1">
      <alignment horizontal="right" vertical="center" wrapText="1"/>
    </xf>
    <xf numFmtId="10" fontId="6" fillId="0" borderId="0" xfId="0" applyNumberFormat="1" applyFont="1" applyAlignment="1">
      <alignment horizontal="right" vertical="center" wrapText="1"/>
    </xf>
    <xf numFmtId="3" fontId="6" fillId="0" borderId="0" xfId="0" applyNumberFormat="1" applyFont="1" applyAlignment="1">
      <alignment horizontal="right" vertical="center"/>
    </xf>
    <xf numFmtId="10" fontId="6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3" fontId="6" fillId="0" borderId="0" xfId="0" applyNumberFormat="1" applyFont="1" applyAlignment="1">
      <alignment horizontal="right" vertical="center" wrapText="1"/>
    </xf>
    <xf numFmtId="0" fontId="0" fillId="0" borderId="0" xfId="0" applyAlignment="1"/>
    <xf numFmtId="3" fontId="8" fillId="0" borderId="0" xfId="0" applyNumberFormat="1" applyFont="1" applyAlignment="1">
      <alignment horizontal="right" vertical="center"/>
    </xf>
    <xf numFmtId="3" fontId="8" fillId="0" borderId="0" xfId="0" applyNumberFormat="1" applyFont="1"/>
    <xf numFmtId="0" fontId="6" fillId="0" borderId="0" xfId="0" applyFont="1" applyAlignment="1">
      <alignment vertical="center" wrapText="1"/>
    </xf>
    <xf numFmtId="3" fontId="7" fillId="0" borderId="0" xfId="0" applyNumberFormat="1" applyFont="1" applyAlignment="1">
      <alignment horizontal="right"/>
    </xf>
    <xf numFmtId="10" fontId="7" fillId="0" borderId="0" xfId="0" applyNumberFormat="1" applyFont="1"/>
    <xf numFmtId="0" fontId="7" fillId="0" borderId="0" xfId="0" applyFont="1" applyAlignment="1"/>
    <xf numFmtId="0" fontId="7" fillId="0" borderId="0" xfId="0" applyFont="1"/>
    <xf numFmtId="3" fontId="7" fillId="0" borderId="0" xfId="0" applyNumberFormat="1" applyFont="1"/>
    <xf numFmtId="164" fontId="7" fillId="0" borderId="0" xfId="0" applyNumberFormat="1" applyFont="1"/>
    <xf numFmtId="0" fontId="6" fillId="0" borderId="0" xfId="0" applyFont="1"/>
    <xf numFmtId="0" fontId="8" fillId="0" borderId="0" xfId="0" applyFont="1"/>
    <xf numFmtId="0" fontId="13" fillId="0" borderId="0" xfId="0" applyFont="1"/>
    <xf numFmtId="0" fontId="7" fillId="0" borderId="0" xfId="0" applyFont="1" applyAlignment="1">
      <alignment wrapText="1"/>
    </xf>
    <xf numFmtId="2" fontId="7" fillId="0" borderId="0" xfId="0" applyNumberFormat="1" applyFont="1" applyAlignment="1">
      <alignment wrapText="1"/>
    </xf>
    <xf numFmtId="0" fontId="14" fillId="0" borderId="0" xfId="0" applyFont="1" applyFill="1" applyBorder="1" applyAlignment="1">
      <alignment vertical="center"/>
    </xf>
    <xf numFmtId="4" fontId="15" fillId="0" borderId="0" xfId="0" applyNumberFormat="1" applyFont="1" applyFill="1" applyBorder="1" applyAlignment="1">
      <alignment horizontal="right" vertical="center"/>
    </xf>
    <xf numFmtId="0" fontId="15" fillId="0" borderId="0" xfId="0" applyFont="1" applyFill="1" applyBorder="1" applyAlignment="1">
      <alignment horizontal="right" vertical="center"/>
    </xf>
    <xf numFmtId="3" fontId="15" fillId="0" borderId="0" xfId="0" applyNumberFormat="1" applyFont="1" applyFill="1" applyBorder="1" applyAlignment="1">
      <alignment horizontal="right" vertical="center"/>
    </xf>
    <xf numFmtId="4" fontId="16" fillId="0" borderId="0" xfId="0" applyNumberFormat="1" applyFont="1" applyFill="1" applyBorder="1" applyAlignment="1">
      <alignment horizontal="right" vertical="center"/>
    </xf>
    <xf numFmtId="0" fontId="7" fillId="0" borderId="0" xfId="0" applyFont="1" applyFill="1" applyBorder="1"/>
    <xf numFmtId="3" fontId="16" fillId="0" borderId="0" xfId="0" applyNumberFormat="1" applyFont="1" applyFill="1" applyBorder="1" applyAlignment="1">
      <alignment horizontal="right" vertical="center"/>
    </xf>
    <xf numFmtId="0" fontId="16" fillId="0" borderId="0" xfId="0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3" fontId="7" fillId="0" borderId="0" xfId="0" applyNumberFormat="1" applyFont="1" applyFill="1" applyAlignment="1">
      <alignment horizontal="right" vertical="center"/>
    </xf>
    <xf numFmtId="10" fontId="7" fillId="0" borderId="0" xfId="0" applyNumberFormat="1" applyFont="1" applyFill="1" applyAlignment="1">
      <alignment horizontal="right" vertical="center" wrapText="1"/>
    </xf>
    <xf numFmtId="3" fontId="6" fillId="0" borderId="0" xfId="0" applyNumberFormat="1" applyFont="1" applyFill="1" applyAlignment="1">
      <alignment horizontal="right" vertical="center"/>
    </xf>
    <xf numFmtId="10" fontId="6" fillId="0" borderId="0" xfId="0" applyNumberFormat="1" applyFont="1" applyFill="1" applyAlignment="1">
      <alignment horizontal="right" vertical="center"/>
    </xf>
    <xf numFmtId="10" fontId="7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left" vertical="center"/>
    </xf>
    <xf numFmtId="0" fontId="7" fillId="0" borderId="0" xfId="0" applyFont="1" applyFill="1" applyAlignment="1">
      <alignment vertical="center"/>
    </xf>
    <xf numFmtId="3" fontId="7" fillId="0" borderId="0" xfId="0" applyNumberFormat="1" applyFont="1" applyFill="1" applyAlignment="1">
      <alignment horizontal="right" vertical="center" wrapText="1"/>
    </xf>
    <xf numFmtId="0" fontId="8" fillId="0" borderId="0" xfId="0" applyFont="1" applyFill="1"/>
    <xf numFmtId="0" fontId="7" fillId="0" borderId="0" xfId="0" applyFont="1" applyFill="1"/>
    <xf numFmtId="10" fontId="7" fillId="0" borderId="0" xfId="0" applyNumberFormat="1" applyFont="1" applyFill="1"/>
    <xf numFmtId="3" fontId="7" fillId="0" borderId="0" xfId="0" applyNumberFormat="1" applyFont="1" applyFill="1"/>
    <xf numFmtId="164" fontId="7" fillId="0" borderId="0" xfId="0" applyNumberFormat="1" applyFont="1" applyFill="1"/>
    <xf numFmtId="0" fontId="7" fillId="0" borderId="0" xfId="0" applyFont="1" applyFill="1" applyAlignment="1">
      <alignment horizontal="left"/>
    </xf>
    <xf numFmtId="0" fontId="6" fillId="0" borderId="0" xfId="0" applyFont="1" applyFill="1"/>
    <xf numFmtId="3" fontId="6" fillId="0" borderId="0" xfId="0" applyNumberFormat="1" applyFont="1" applyFill="1"/>
    <xf numFmtId="0" fontId="7" fillId="0" borderId="0" xfId="0" applyFont="1" applyFill="1" applyAlignment="1">
      <alignment wrapText="1"/>
    </xf>
    <xf numFmtId="0" fontId="7" fillId="4" borderId="1" xfId="0" applyFont="1" applyFill="1" applyBorder="1"/>
    <xf numFmtId="1" fontId="7" fillId="0" borderId="0" xfId="0" applyNumberFormat="1" applyFont="1" applyFill="1" applyAlignment="1">
      <alignment wrapText="1"/>
    </xf>
    <xf numFmtId="3" fontId="7" fillId="0" borderId="0" xfId="0" applyNumberFormat="1" applyFont="1" applyFill="1" applyBorder="1"/>
    <xf numFmtId="3" fontId="7" fillId="0" borderId="2" xfId="0" applyNumberFormat="1" applyFont="1" applyFill="1" applyBorder="1"/>
    <xf numFmtId="0" fontId="18" fillId="0" borderId="0" xfId="0" applyFont="1" applyFill="1"/>
    <xf numFmtId="0" fontId="7" fillId="0" borderId="2" xfId="0" applyFont="1" applyFill="1" applyBorder="1"/>
    <xf numFmtId="0" fontId="6" fillId="0" borderId="2" xfId="0" applyFont="1" applyFill="1" applyBorder="1"/>
    <xf numFmtId="0" fontId="8" fillId="0" borderId="2" xfId="0" applyFont="1" applyFill="1" applyBorder="1"/>
    <xf numFmtId="3" fontId="7" fillId="5" borderId="0" xfId="0" applyNumberFormat="1" applyFont="1" applyFill="1"/>
    <xf numFmtId="0" fontId="7" fillId="5" borderId="0" xfId="0" applyFont="1" applyFill="1"/>
    <xf numFmtId="3" fontId="8" fillId="5" borderId="0" xfId="0" applyNumberFormat="1" applyFont="1" applyFill="1"/>
    <xf numFmtId="166" fontId="7" fillId="5" borderId="0" xfId="0" applyNumberFormat="1" applyFont="1" applyFill="1"/>
    <xf numFmtId="0" fontId="8" fillId="0" borderId="2" xfId="0" applyFont="1" applyFill="1" applyBorder="1" applyAlignment="1">
      <alignment wrapText="1"/>
    </xf>
    <xf numFmtId="164" fontId="7" fillId="0" borderId="2" xfId="0" applyNumberFormat="1" applyFont="1" applyFill="1" applyBorder="1"/>
    <xf numFmtId="10" fontId="7" fillId="0" borderId="0" xfId="0" applyNumberFormat="1" applyFont="1" applyFill="1" applyBorder="1"/>
    <xf numFmtId="0" fontId="7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vertical="center"/>
    </xf>
    <xf numFmtId="10" fontId="7" fillId="0" borderId="2" xfId="0" applyNumberFormat="1" applyFont="1" applyFill="1" applyBorder="1" applyAlignment="1">
      <alignment horizontal="right" vertical="center"/>
    </xf>
    <xf numFmtId="0" fontId="6" fillId="0" borderId="0" xfId="0" applyFont="1" applyBorder="1" applyAlignment="1">
      <alignment vertical="center"/>
    </xf>
    <xf numFmtId="10" fontId="7" fillId="0" borderId="0" xfId="0" applyNumberFormat="1" applyFont="1" applyBorder="1" applyAlignment="1">
      <alignment horizontal="right" vertical="center" wrapText="1"/>
    </xf>
    <xf numFmtId="3" fontId="7" fillId="0" borderId="0" xfId="0" applyNumberFormat="1" applyFont="1" applyBorder="1"/>
    <xf numFmtId="3" fontId="7" fillId="0" borderId="0" xfId="0" applyNumberFormat="1" applyFont="1" applyBorder="1" applyAlignment="1">
      <alignment horizontal="right" vertical="center"/>
    </xf>
    <xf numFmtId="3" fontId="7" fillId="0" borderId="0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vertical="center"/>
    </xf>
    <xf numFmtId="10" fontId="7" fillId="0" borderId="2" xfId="0" applyNumberFormat="1" applyFont="1" applyBorder="1" applyAlignment="1">
      <alignment horizontal="right" vertical="center" wrapText="1"/>
    </xf>
    <xf numFmtId="3" fontId="7" fillId="0" borderId="2" xfId="0" applyNumberFormat="1" applyFont="1" applyBorder="1"/>
    <xf numFmtId="3" fontId="6" fillId="0" borderId="2" xfId="0" applyNumberFormat="1" applyFont="1" applyFill="1" applyBorder="1" applyAlignment="1">
      <alignment horizontal="right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10" fontId="7" fillId="0" borderId="0" xfId="0" applyNumberFormat="1" applyFont="1" applyBorder="1" applyAlignment="1">
      <alignment horizontal="right" vertical="center"/>
    </xf>
    <xf numFmtId="3" fontId="6" fillId="0" borderId="2" xfId="0" applyNumberFormat="1" applyFont="1" applyBorder="1" applyAlignment="1">
      <alignment horizontal="right" vertical="center"/>
    </xf>
    <xf numFmtId="0" fontId="8" fillId="0" borderId="2" xfId="0" applyFont="1" applyBorder="1" applyAlignment="1">
      <alignment vertical="center"/>
    </xf>
    <xf numFmtId="0" fontId="9" fillId="3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7" fillId="0" borderId="2" xfId="0" applyFont="1" applyBorder="1"/>
    <xf numFmtId="0" fontId="8" fillId="0" borderId="2" xfId="0" applyFont="1" applyBorder="1" applyAlignment="1">
      <alignment wrapText="1"/>
    </xf>
    <xf numFmtId="0" fontId="7" fillId="0" borderId="0" xfId="0" applyFont="1" applyBorder="1"/>
    <xf numFmtId="10" fontId="7" fillId="0" borderId="0" xfId="0" applyNumberFormat="1" applyFont="1" applyBorder="1"/>
    <xf numFmtId="9" fontId="6" fillId="0" borderId="2" xfId="0" applyNumberFormat="1" applyFont="1" applyBorder="1" applyAlignment="1">
      <alignment horizontal="right" vertical="center"/>
    </xf>
    <xf numFmtId="10" fontId="6" fillId="0" borderId="2" xfId="0" applyNumberFormat="1" applyFont="1" applyBorder="1" applyAlignment="1">
      <alignment horizontal="right" vertical="center"/>
    </xf>
    <xf numFmtId="10" fontId="7" fillId="0" borderId="2" xfId="0" applyNumberFormat="1" applyFont="1" applyBorder="1"/>
    <xf numFmtId="164" fontId="7" fillId="0" borderId="0" xfId="0" applyNumberFormat="1" applyFont="1" applyBorder="1"/>
    <xf numFmtId="164" fontId="7" fillId="0" borderId="2" xfId="0" applyNumberFormat="1" applyFont="1" applyBorder="1"/>
    <xf numFmtId="0" fontId="8" fillId="0" borderId="0" xfId="0" applyFont="1" applyFill="1" applyBorder="1"/>
    <xf numFmtId="0" fontId="11" fillId="5" borderId="0" xfId="2" applyFont="1" applyFill="1" applyAlignment="1">
      <alignment vertical="center"/>
    </xf>
    <xf numFmtId="3" fontId="11" fillId="5" borderId="0" xfId="2" applyNumberFormat="1" applyFont="1" applyFill="1" applyAlignment="1">
      <alignment vertical="center"/>
    </xf>
    <xf numFmtId="3" fontId="7" fillId="5" borderId="2" xfId="0" applyNumberFormat="1" applyFont="1" applyFill="1" applyBorder="1"/>
    <xf numFmtId="0" fontId="20" fillId="0" borderId="0" xfId="4" applyFill="1"/>
    <xf numFmtId="0" fontId="8" fillId="0" borderId="2" xfId="0" applyFont="1" applyBorder="1"/>
    <xf numFmtId="3" fontId="7" fillId="5" borderId="0" xfId="0" applyNumberFormat="1" applyFont="1" applyFill="1" applyBorder="1"/>
    <xf numFmtId="10" fontId="7" fillId="5" borderId="0" xfId="0" applyNumberFormat="1" applyFont="1" applyFill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9" fontId="7" fillId="0" borderId="0" xfId="3" applyFont="1"/>
    <xf numFmtId="10" fontId="7" fillId="0" borderId="0" xfId="3" applyNumberFormat="1" applyFont="1"/>
    <xf numFmtId="9" fontId="7" fillId="0" borderId="0" xfId="3" applyFont="1" applyBorder="1" applyAlignment="1">
      <alignment horizontal="right" vertical="center"/>
    </xf>
    <xf numFmtId="0" fontId="7" fillId="0" borderId="0" xfId="0" applyFont="1" applyBorder="1" applyAlignment="1">
      <alignment vertical="center"/>
    </xf>
    <xf numFmtId="0" fontId="7" fillId="0" borderId="0" xfId="0" applyFont="1" applyBorder="1" applyAlignment="1">
      <alignment horizontal="right" vertical="center"/>
    </xf>
    <xf numFmtId="164" fontId="7" fillId="0" borderId="0" xfId="3" applyNumberFormat="1" applyFont="1" applyBorder="1" applyAlignment="1">
      <alignment horizontal="right" vertical="center"/>
    </xf>
    <xf numFmtId="10" fontId="7" fillId="0" borderId="0" xfId="3" applyNumberFormat="1" applyFont="1" applyBorder="1" applyAlignment="1">
      <alignment horizontal="right" vertical="center"/>
    </xf>
    <xf numFmtId="0" fontId="6" fillId="0" borderId="0" xfId="0" applyFont="1" applyBorder="1" applyAlignment="1">
      <alignment vertical="center" wrapText="1"/>
    </xf>
    <xf numFmtId="10" fontId="7" fillId="0" borderId="0" xfId="3" applyNumberFormat="1" applyFont="1" applyAlignment="1">
      <alignment horizontal="right" vertical="center"/>
    </xf>
    <xf numFmtId="3" fontId="6" fillId="0" borderId="0" xfId="0" applyNumberFormat="1" applyFont="1" applyBorder="1" applyAlignment="1">
      <alignment horizontal="right" vertical="center"/>
    </xf>
    <xf numFmtId="10" fontId="6" fillId="0" borderId="0" xfId="0" applyNumberFormat="1" applyFont="1" applyBorder="1" applyAlignment="1">
      <alignment horizontal="right" vertical="center" wrapText="1"/>
    </xf>
    <xf numFmtId="10" fontId="6" fillId="0" borderId="0" xfId="3" applyNumberFormat="1" applyFont="1" applyBorder="1" applyAlignment="1">
      <alignment horizontal="right" vertical="center"/>
    </xf>
    <xf numFmtId="0" fontId="8" fillId="0" borderId="0" xfId="0" applyFont="1" applyAlignment="1">
      <alignment horizontal="center" vertical="center"/>
    </xf>
    <xf numFmtId="9" fontId="6" fillId="0" borderId="0" xfId="3" applyFont="1" applyBorder="1" applyAlignment="1">
      <alignment horizontal="right" vertical="center"/>
    </xf>
    <xf numFmtId="3" fontId="6" fillId="0" borderId="0" xfId="0" applyNumberFormat="1" applyFont="1"/>
    <xf numFmtId="3" fontId="7" fillId="0" borderId="2" xfId="0" applyNumberFormat="1" applyFont="1" applyFill="1" applyBorder="1" applyAlignment="1">
      <alignment horizontal="right" vertical="center"/>
    </xf>
    <xf numFmtId="0" fontId="7" fillId="0" borderId="0" xfId="0" applyFont="1" applyBorder="1" applyAlignment="1">
      <alignment horizontal="justify" vertical="center"/>
    </xf>
    <xf numFmtId="0" fontId="0" fillId="0" borderId="0" xfId="0" applyBorder="1"/>
    <xf numFmtId="3" fontId="7" fillId="0" borderId="0" xfId="0" applyNumberFormat="1" applyFont="1" applyBorder="1" applyAlignment="1">
      <alignment vertical="center"/>
    </xf>
    <xf numFmtId="3" fontId="6" fillId="0" borderId="0" xfId="0" applyNumberFormat="1" applyFont="1" applyBorder="1" applyAlignment="1">
      <alignment vertical="center"/>
    </xf>
    <xf numFmtId="0" fontId="7" fillId="0" borderId="0" xfId="0" applyFont="1" applyBorder="1" applyAlignment="1">
      <alignment wrapText="1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6" fillId="0" borderId="0" xfId="0" applyFont="1" applyAlignment="1">
      <alignment horizontal="left" vertical="top"/>
    </xf>
    <xf numFmtId="9" fontId="7" fillId="0" borderId="0" xfId="0" applyNumberFormat="1" applyFont="1" applyBorder="1" applyAlignment="1">
      <alignment horizontal="right" vertical="center"/>
    </xf>
    <xf numFmtId="3" fontId="7" fillId="0" borderId="0" xfId="0" quotePrefix="1" applyNumberFormat="1" applyFont="1" applyBorder="1" applyAlignment="1">
      <alignment horizontal="right" vertical="center"/>
    </xf>
    <xf numFmtId="9" fontId="6" fillId="0" borderId="0" xfId="0" applyNumberFormat="1" applyFont="1" applyBorder="1" applyAlignment="1">
      <alignment horizontal="right" vertical="center"/>
    </xf>
    <xf numFmtId="10" fontId="6" fillId="0" borderId="0" xfId="3" quotePrefix="1" applyNumberFormat="1" applyFont="1" applyBorder="1" applyAlignment="1">
      <alignment horizontal="right" vertical="center"/>
    </xf>
    <xf numFmtId="0" fontId="7" fillId="0" borderId="0" xfId="0" quotePrefix="1" applyFont="1" applyAlignment="1">
      <alignment horizontal="right" vertical="top" wrapText="1"/>
    </xf>
    <xf numFmtId="9" fontId="6" fillId="0" borderId="0" xfId="0" applyNumberFormat="1" applyFont="1" applyBorder="1" applyAlignment="1">
      <alignment horizontal="right" vertical="center" wrapText="1"/>
    </xf>
    <xf numFmtId="0" fontId="18" fillId="0" borderId="0" xfId="0" applyFont="1"/>
    <xf numFmtId="164" fontId="7" fillId="0" borderId="0" xfId="0" applyNumberFormat="1" applyFont="1" applyFill="1" applyBorder="1"/>
    <xf numFmtId="0" fontId="6" fillId="0" borderId="2" xfId="0" applyFont="1" applyBorder="1"/>
    <xf numFmtId="3" fontId="8" fillId="0" borderId="2" xfId="0" applyNumberFormat="1" applyFont="1" applyFill="1" applyBorder="1"/>
    <xf numFmtId="0" fontId="22" fillId="0" borderId="0" xfId="4" applyFont="1"/>
    <xf numFmtId="1" fontId="8" fillId="0" borderId="2" xfId="0" applyNumberFormat="1" applyFont="1" applyFill="1" applyBorder="1" applyAlignment="1">
      <alignment horizontal="center" vertical="center" wrapText="1"/>
    </xf>
    <xf numFmtId="2" fontId="8" fillId="0" borderId="2" xfId="0" applyNumberFormat="1" applyFont="1" applyFill="1" applyBorder="1" applyAlignment="1">
      <alignment horizontal="center" vertical="center" wrapText="1"/>
    </xf>
    <xf numFmtId="2" fontId="8" fillId="0" borderId="2" xfId="0" applyNumberFormat="1" applyFont="1" applyFill="1" applyBorder="1" applyAlignment="1">
      <alignment wrapText="1"/>
    </xf>
    <xf numFmtId="3" fontId="8" fillId="0" borderId="0" xfId="0" applyNumberFormat="1" applyFont="1" applyFill="1"/>
    <xf numFmtId="10" fontId="7" fillId="0" borderId="2" xfId="0" applyNumberFormat="1" applyFont="1" applyFill="1" applyBorder="1"/>
    <xf numFmtId="165" fontId="7" fillId="0" borderId="0" xfId="0" applyNumberFormat="1" applyFont="1"/>
    <xf numFmtId="0" fontId="8" fillId="2" borderId="0" xfId="0" applyFont="1" applyFill="1"/>
    <xf numFmtId="3" fontId="8" fillId="0" borderId="0" xfId="0" applyNumberFormat="1" applyFont="1" applyFill="1" applyBorder="1"/>
    <xf numFmtId="0" fontId="9" fillId="0" borderId="2" xfId="0" applyFont="1" applyFill="1" applyBorder="1"/>
    <xf numFmtId="2" fontId="8" fillId="0" borderId="0" xfId="0" applyNumberFormat="1" applyFont="1" applyFill="1" applyAlignment="1">
      <alignment wrapText="1"/>
    </xf>
    <xf numFmtId="2" fontId="8" fillId="0" borderId="0" xfId="0" applyNumberFormat="1" applyFont="1" applyAlignment="1">
      <alignment wrapText="1"/>
    </xf>
    <xf numFmtId="3" fontId="7" fillId="0" borderId="3" xfId="0" applyNumberFormat="1" applyFont="1" applyFill="1" applyBorder="1"/>
    <xf numFmtId="0" fontId="7" fillId="0" borderId="3" xfId="0" applyFont="1" applyFill="1" applyBorder="1"/>
    <xf numFmtId="0" fontId="18" fillId="0" borderId="2" xfId="0" applyFont="1" applyFill="1" applyBorder="1"/>
    <xf numFmtId="0" fontId="18" fillId="0" borderId="0" xfId="0" applyFont="1" applyFill="1" applyAlignment="1">
      <alignment horizontal="left" vertical="top"/>
    </xf>
    <xf numFmtId="0" fontId="18" fillId="0" borderId="0" xfId="0" applyFont="1" applyFill="1" applyAlignment="1">
      <alignment horizontal="left"/>
    </xf>
    <xf numFmtId="0" fontId="6" fillId="0" borderId="0" xfId="0" applyFont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 wrapText="1"/>
    </xf>
    <xf numFmtId="0" fontId="8" fillId="0" borderId="0" xfId="0" applyFont="1" applyBorder="1"/>
    <xf numFmtId="3" fontId="8" fillId="0" borderId="0" xfId="0" applyNumberFormat="1" applyFont="1" applyBorder="1"/>
    <xf numFmtId="3" fontId="8" fillId="0" borderId="2" xfId="0" applyNumberFormat="1" applyFont="1" applyBorder="1"/>
    <xf numFmtId="2" fontId="8" fillId="0" borderId="2" xfId="0" applyNumberFormat="1" applyFont="1" applyBorder="1" applyAlignment="1">
      <alignment horizontal="center" wrapText="1"/>
    </xf>
    <xf numFmtId="0" fontId="23" fillId="0" borderId="0" xfId="0" applyFont="1"/>
    <xf numFmtId="0" fontId="8" fillId="0" borderId="0" xfId="0" applyFont="1" applyAlignment="1">
      <alignment horizontal="left"/>
    </xf>
    <xf numFmtId="0" fontId="8" fillId="0" borderId="0" xfId="0" applyFont="1" applyAlignment="1">
      <alignment wrapText="1"/>
    </xf>
    <xf numFmtId="164" fontId="25" fillId="0" borderId="0" xfId="0" applyNumberFormat="1" applyFont="1"/>
    <xf numFmtId="0" fontId="25" fillId="0" borderId="0" xfId="0" applyFont="1"/>
    <xf numFmtId="2" fontId="7" fillId="0" borderId="0" xfId="0" applyNumberFormat="1" applyFont="1" applyAlignment="1">
      <alignment horizontal="center" wrapText="1"/>
    </xf>
    <xf numFmtId="0" fontId="7" fillId="0" borderId="0" xfId="0" quotePrefix="1" applyFont="1" applyAlignment="1">
      <alignment horizontal="right" vertical="center"/>
    </xf>
    <xf numFmtId="167" fontId="7" fillId="0" borderId="0" xfId="3" applyNumberFormat="1" applyFont="1"/>
    <xf numFmtId="3" fontId="7" fillId="0" borderId="0" xfId="0" applyNumberFormat="1" applyFont="1" applyAlignment="1">
      <alignment wrapText="1"/>
    </xf>
    <xf numFmtId="0" fontId="8" fillId="0" borderId="0" xfId="0" applyFont="1" applyFill="1" applyAlignment="1">
      <alignment horizontal="right" wrapText="1"/>
    </xf>
    <xf numFmtId="0" fontId="8" fillId="0" borderId="0" xfId="0" applyFont="1" applyFill="1" applyAlignment="1">
      <alignment wrapText="1"/>
    </xf>
    <xf numFmtId="165" fontId="7" fillId="5" borderId="0" xfId="0" applyNumberFormat="1" applyFont="1" applyFill="1"/>
    <xf numFmtId="164" fontId="8" fillId="0" borderId="0" xfId="0" applyNumberFormat="1" applyFont="1" applyFill="1"/>
    <xf numFmtId="3" fontId="8" fillId="5" borderId="0" xfId="0" applyNumberFormat="1" applyFont="1" applyFill="1" applyBorder="1"/>
    <xf numFmtId="165" fontId="7" fillId="5" borderId="0" xfId="0" applyNumberFormat="1" applyFont="1" applyFill="1" applyBorder="1"/>
    <xf numFmtId="3" fontId="8" fillId="5" borderId="2" xfId="0" applyNumberFormat="1" applyFont="1" applyFill="1" applyBorder="1"/>
    <xf numFmtId="165" fontId="7" fillId="0" borderId="0" xfId="0" applyNumberFormat="1" applyFont="1" applyFill="1"/>
    <xf numFmtId="0" fontId="7" fillId="0" borderId="0" xfId="0" quotePrefix="1" applyFont="1" applyFill="1" applyAlignment="1">
      <alignment horizontal="right" vertical="center"/>
    </xf>
    <xf numFmtId="0" fontId="8" fillId="0" borderId="0" xfId="0" applyFont="1" applyFill="1" applyAlignment="1">
      <alignment horizontal="left"/>
    </xf>
    <xf numFmtId="0" fontId="6" fillId="0" borderId="0" xfId="0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horizontal="right" vertical="center"/>
    </xf>
    <xf numFmtId="10" fontId="7" fillId="0" borderId="0" xfId="0" applyNumberFormat="1" applyFont="1" applyFill="1" applyBorder="1" applyAlignment="1">
      <alignment horizontal="right" vertical="center" wrapText="1"/>
    </xf>
    <xf numFmtId="164" fontId="6" fillId="0" borderId="2" xfId="0" applyNumberFormat="1" applyFont="1" applyFill="1" applyBorder="1" applyAlignment="1">
      <alignment horizontal="right" vertical="center"/>
    </xf>
    <xf numFmtId="0" fontId="18" fillId="0" borderId="0" xfId="0" applyFont="1" applyFill="1" applyAlignment="1"/>
    <xf numFmtId="0" fontId="18" fillId="0" borderId="0" xfId="0" applyFont="1" applyFill="1" applyAlignment="1">
      <alignment horizontal="left" vertical="center"/>
    </xf>
    <xf numFmtId="10" fontId="7" fillId="0" borderId="0" xfId="0" applyNumberFormat="1" applyFont="1" applyFill="1" applyBorder="1" applyAlignment="1">
      <alignment horizontal="right" vertical="center"/>
    </xf>
    <xf numFmtId="9" fontId="7" fillId="0" borderId="2" xfId="0" applyNumberFormat="1" applyFont="1" applyFill="1" applyBorder="1" applyAlignment="1">
      <alignment horizontal="right" vertical="center"/>
    </xf>
    <xf numFmtId="0" fontId="8" fillId="0" borderId="2" xfId="0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vertical="center" wrapText="1"/>
    </xf>
    <xf numFmtId="10" fontId="6" fillId="0" borderId="2" xfId="0" applyNumberFormat="1" applyFont="1" applyFill="1" applyBorder="1" applyAlignment="1">
      <alignment horizontal="right" vertical="center"/>
    </xf>
    <xf numFmtId="10" fontId="6" fillId="0" borderId="2" xfId="0" applyNumberFormat="1" applyFont="1" applyFill="1" applyBorder="1" applyAlignment="1">
      <alignment horizontal="right" vertical="center" wrapText="1"/>
    </xf>
    <xf numFmtId="0" fontId="9" fillId="0" borderId="2" xfId="0" applyFont="1" applyFill="1" applyBorder="1" applyAlignment="1">
      <alignment vertical="center"/>
    </xf>
    <xf numFmtId="0" fontId="8" fillId="0" borderId="2" xfId="0" applyFont="1" applyBorder="1" applyAlignment="1">
      <alignment horizontal="left" wrapText="1"/>
    </xf>
    <xf numFmtId="2" fontId="7" fillId="0" borderId="2" xfId="0" applyNumberFormat="1" applyFont="1" applyBorder="1" applyAlignment="1">
      <alignment horizontal="center" wrapText="1"/>
    </xf>
    <xf numFmtId="164" fontId="8" fillId="0" borderId="0" xfId="0" applyNumberFormat="1" applyFont="1" applyAlignment="1">
      <alignment horizontal="left"/>
    </xf>
    <xf numFmtId="164" fontId="8" fillId="0" borderId="0" xfId="0" applyNumberFormat="1" applyFont="1" applyBorder="1" applyAlignment="1">
      <alignment horizontal="left"/>
    </xf>
    <xf numFmtId="3" fontId="8" fillId="0" borderId="0" xfId="0" applyNumberFormat="1" applyFont="1" applyBorder="1" applyAlignment="1">
      <alignment horizontal="right" vertical="center"/>
    </xf>
    <xf numFmtId="3" fontId="8" fillId="0" borderId="2" xfId="0" applyNumberFormat="1" applyFont="1" applyBorder="1" applyAlignment="1">
      <alignment horizontal="right" vertical="center"/>
    </xf>
    <xf numFmtId="10" fontId="7" fillId="0" borderId="2" xfId="0" applyNumberFormat="1" applyFont="1" applyBorder="1" applyAlignment="1">
      <alignment horizontal="right" vertical="center"/>
    </xf>
    <xf numFmtId="0" fontId="9" fillId="0" borderId="2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right" vertical="center" wrapText="1"/>
    </xf>
    <xf numFmtId="0" fontId="9" fillId="0" borderId="2" xfId="0" applyFont="1" applyBorder="1" applyAlignment="1">
      <alignment vertical="center"/>
    </xf>
    <xf numFmtId="0" fontId="9" fillId="0" borderId="2" xfId="0" applyFont="1" applyBorder="1" applyAlignment="1">
      <alignment horizontal="center" vertical="center"/>
    </xf>
    <xf numFmtId="3" fontId="7" fillId="0" borderId="0" xfId="0" applyNumberFormat="1" applyFont="1" applyBorder="1" applyAlignment="1">
      <alignment horizontal="right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21" fillId="0" borderId="3" xfId="0" applyFont="1" applyBorder="1" applyAlignment="1">
      <alignment vertical="center"/>
    </xf>
    <xf numFmtId="0" fontId="21" fillId="0" borderId="3" xfId="0" quotePrefix="1" applyFont="1" applyBorder="1" applyAlignment="1">
      <alignment horizontal="right" vertical="center"/>
    </xf>
    <xf numFmtId="9" fontId="26" fillId="0" borderId="0" xfId="3" applyFont="1" applyFill="1" applyBorder="1" applyAlignment="1">
      <alignment vertical="center"/>
    </xf>
    <xf numFmtId="0" fontId="23" fillId="0" borderId="0" xfId="0" applyFont="1" applyFill="1"/>
    <xf numFmtId="0" fontId="23" fillId="0" borderId="0" xfId="0" applyFont="1" applyFill="1" applyBorder="1"/>
    <xf numFmtId="0" fontId="23" fillId="0" borderId="0" xfId="0" applyFont="1" applyBorder="1"/>
    <xf numFmtId="9" fontId="26" fillId="0" borderId="0" xfId="3" applyFont="1" applyBorder="1" applyAlignment="1">
      <alignment vertical="center"/>
    </xf>
    <xf numFmtId="0" fontId="26" fillId="0" borderId="0" xfId="0" applyFont="1" applyBorder="1" applyAlignment="1">
      <alignment vertical="center"/>
    </xf>
    <xf numFmtId="0" fontId="26" fillId="0" borderId="0" xfId="0" applyFont="1" applyBorder="1" applyAlignment="1">
      <alignment vertical="center" wrapText="1"/>
    </xf>
    <xf numFmtId="0" fontId="6" fillId="0" borderId="0" xfId="0" applyFont="1" applyBorder="1"/>
    <xf numFmtId="9" fontId="7" fillId="0" borderId="0" xfId="3" applyFont="1" applyBorder="1"/>
    <xf numFmtId="9" fontId="7" fillId="0" borderId="2" xfId="3" applyFont="1" applyBorder="1"/>
    <xf numFmtId="0" fontId="9" fillId="0" borderId="0" xfId="0" applyFont="1" applyBorder="1" applyAlignment="1">
      <alignment vertical="center" wrapText="1"/>
    </xf>
    <xf numFmtId="0" fontId="24" fillId="6" borderId="2" xfId="0" applyFont="1" applyFill="1" applyBorder="1" applyAlignment="1">
      <alignment vertical="center"/>
    </xf>
    <xf numFmtId="0" fontId="28" fillId="6" borderId="2" xfId="0" applyFont="1" applyFill="1" applyBorder="1" applyAlignment="1">
      <alignment horizontal="center" vertical="center"/>
    </xf>
    <xf numFmtId="0" fontId="28" fillId="6" borderId="2" xfId="0" applyFont="1" applyFill="1" applyBorder="1" applyAlignment="1">
      <alignment horizontal="center" vertical="center" wrapText="1"/>
    </xf>
    <xf numFmtId="0" fontId="27" fillId="6" borderId="2" xfId="0" applyFont="1" applyFill="1" applyBorder="1" applyAlignment="1">
      <alignment horizontal="center" vertical="center" wrapText="1"/>
    </xf>
    <xf numFmtId="0" fontId="8" fillId="6" borderId="2" xfId="0" applyFont="1" applyFill="1" applyBorder="1"/>
    <xf numFmtId="0" fontId="9" fillId="6" borderId="2" xfId="0" applyFont="1" applyFill="1" applyBorder="1" applyAlignment="1">
      <alignment horizontal="center" vertical="center" wrapText="1"/>
    </xf>
    <xf numFmtId="0" fontId="9" fillId="6" borderId="2" xfId="0" applyFont="1" applyFill="1" applyBorder="1"/>
    <xf numFmtId="0" fontId="9" fillId="6" borderId="2" xfId="0" applyFont="1" applyFill="1" applyBorder="1" applyAlignment="1">
      <alignment vertical="center" wrapText="1"/>
    </xf>
    <xf numFmtId="0" fontId="9" fillId="6" borderId="2" xfId="0" applyFont="1" applyFill="1" applyBorder="1" applyAlignment="1">
      <alignment horizontal="right" vertical="center" wrapText="1"/>
    </xf>
    <xf numFmtId="3" fontId="7" fillId="0" borderId="2" xfId="0" applyNumberFormat="1" applyFont="1" applyBorder="1" applyAlignment="1">
      <alignment horizontal="right" vertical="center"/>
    </xf>
    <xf numFmtId="0" fontId="9" fillId="0" borderId="0" xfId="0" applyFont="1" applyAlignment="1">
      <alignment horizontal="left" vertical="top"/>
    </xf>
    <xf numFmtId="0" fontId="9" fillId="0" borderId="0" xfId="0" applyFont="1" applyAlignment="1">
      <alignment horizontal="left" vertical="top" wrapText="1"/>
    </xf>
    <xf numFmtId="9" fontId="26" fillId="3" borderId="0" xfId="3" applyFont="1" applyFill="1" applyBorder="1" applyAlignment="1">
      <alignment vertical="center"/>
    </xf>
    <xf numFmtId="0" fontId="29" fillId="0" borderId="0" xfId="0" applyFont="1" applyBorder="1" applyAlignment="1">
      <alignment vertical="center"/>
    </xf>
    <xf numFmtId="0" fontId="29" fillId="0" borderId="0" xfId="0" applyFont="1" applyBorder="1" applyAlignment="1">
      <alignment vertical="center" wrapText="1"/>
    </xf>
    <xf numFmtId="4" fontId="7" fillId="0" borderId="0" xfId="0" applyNumberFormat="1" applyFont="1"/>
    <xf numFmtId="4" fontId="7" fillId="0" borderId="0" xfId="0" applyNumberFormat="1" applyFont="1" applyBorder="1"/>
    <xf numFmtId="4" fontId="7" fillId="0" borderId="2" xfId="0" applyNumberFormat="1" applyFont="1" applyBorder="1"/>
    <xf numFmtId="4" fontId="7" fillId="5" borderId="0" xfId="0" applyNumberFormat="1" applyFont="1" applyFill="1"/>
    <xf numFmtId="0" fontId="7" fillId="0" borderId="0" xfId="0" applyFont="1" applyAlignment="1">
      <alignment vertical="top" wrapText="1"/>
    </xf>
    <xf numFmtId="3" fontId="8" fillId="0" borderId="2" xfId="0" applyNumberFormat="1" applyFont="1" applyFill="1" applyBorder="1" applyAlignment="1">
      <alignment wrapText="1"/>
    </xf>
    <xf numFmtId="0" fontId="8" fillId="0" borderId="0" xfId="0" applyFont="1" applyAlignment="1">
      <alignment horizontal="right"/>
    </xf>
    <xf numFmtId="3" fontId="8" fillId="0" borderId="2" xfId="0" applyNumberFormat="1" applyFont="1" applyBorder="1" applyAlignment="1">
      <alignment wrapText="1"/>
    </xf>
    <xf numFmtId="0" fontId="30" fillId="0" borderId="0" xfId="0" applyFont="1"/>
    <xf numFmtId="0" fontId="31" fillId="0" borderId="0" xfId="0" applyFont="1"/>
    <xf numFmtId="0" fontId="3" fillId="0" borderId="0" xfId="0" applyFont="1" applyBorder="1"/>
    <xf numFmtId="0" fontId="7" fillId="0" borderId="0" xfId="0" quotePrefix="1" applyFont="1" applyBorder="1" applyAlignment="1">
      <alignment horizontal="right" vertical="center"/>
    </xf>
    <xf numFmtId="10" fontId="6" fillId="0" borderId="2" xfId="0" applyNumberFormat="1" applyFont="1" applyBorder="1" applyAlignment="1">
      <alignment horizontal="right" vertical="center" wrapText="1"/>
    </xf>
    <xf numFmtId="9" fontId="6" fillId="0" borderId="2" xfId="3" applyFont="1" applyBorder="1" applyAlignment="1">
      <alignment horizontal="right" vertical="center"/>
    </xf>
    <xf numFmtId="0" fontId="9" fillId="0" borderId="0" xfId="0" applyFont="1" applyAlignment="1">
      <alignment horizontal="left" vertical="center"/>
    </xf>
    <xf numFmtId="3" fontId="6" fillId="0" borderId="0" xfId="0" applyNumberFormat="1" applyFont="1" applyBorder="1" applyAlignment="1">
      <alignment horizontal="right" vertical="center" wrapText="1"/>
    </xf>
    <xf numFmtId="164" fontId="6" fillId="0" borderId="2" xfId="0" applyNumberFormat="1" applyFont="1" applyBorder="1" applyAlignment="1">
      <alignment horizontal="right" vertical="center"/>
    </xf>
    <xf numFmtId="10" fontId="7" fillId="5" borderId="0" xfId="0" applyNumberFormat="1" applyFont="1" applyFill="1" applyBorder="1" applyAlignment="1">
      <alignment horizontal="right" vertical="center" wrapText="1"/>
    </xf>
    <xf numFmtId="10" fontId="7" fillId="5" borderId="2" xfId="0" applyNumberFormat="1" applyFont="1" applyFill="1" applyBorder="1" applyAlignment="1">
      <alignment horizontal="right" vertical="center" wrapText="1"/>
    </xf>
    <xf numFmtId="3" fontId="8" fillId="0" borderId="2" xfId="0" applyNumberFormat="1" applyFont="1" applyFill="1" applyBorder="1" applyAlignment="1">
      <alignment vertical="center" wrapText="1"/>
    </xf>
    <xf numFmtId="0" fontId="7" fillId="7" borderId="1" xfId="0" applyFont="1" applyFill="1" applyBorder="1"/>
    <xf numFmtId="3" fontId="8" fillId="0" borderId="0" xfId="0" applyNumberFormat="1" applyFont="1" applyFill="1" applyBorder="1" applyAlignment="1">
      <alignment wrapText="1"/>
    </xf>
    <xf numFmtId="2" fontId="7" fillId="0" borderId="0" xfId="0" applyNumberFormat="1" applyFont="1"/>
    <xf numFmtId="2" fontId="7" fillId="5" borderId="2" xfId="0" applyNumberFormat="1" applyFont="1" applyFill="1" applyBorder="1"/>
    <xf numFmtId="3" fontId="8" fillId="0" borderId="2" xfId="0" applyNumberFormat="1" applyFont="1" applyFill="1" applyBorder="1" applyAlignment="1">
      <alignment horizontal="left" wrapText="1"/>
    </xf>
    <xf numFmtId="0" fontId="7" fillId="8" borderId="1" xfId="0" applyFont="1" applyFill="1" applyBorder="1"/>
    <xf numFmtId="3" fontId="9" fillId="0" borderId="0" xfId="0" applyNumberFormat="1" applyFont="1" applyBorder="1" applyAlignment="1">
      <alignment horizontal="left" wrapText="1"/>
    </xf>
    <xf numFmtId="3" fontId="9" fillId="0" borderId="0" xfId="0" applyNumberFormat="1" applyFont="1" applyFill="1" applyBorder="1" applyAlignment="1">
      <alignment horizontal="center" wrapText="1"/>
    </xf>
    <xf numFmtId="0" fontId="25" fillId="0" borderId="0" xfId="0" applyFont="1" applyFill="1"/>
    <xf numFmtId="1" fontId="7" fillId="0" borderId="0" xfId="0" applyNumberFormat="1" applyFont="1"/>
    <xf numFmtId="0" fontId="18" fillId="0" borderId="0" xfId="0" applyFont="1" applyFill="1" applyBorder="1"/>
    <xf numFmtId="1" fontId="8" fillId="0" borderId="0" xfId="0" applyNumberFormat="1" applyFont="1" applyFill="1" applyBorder="1" applyAlignment="1">
      <alignment horizontal="center" wrapText="1"/>
    </xf>
    <xf numFmtId="0" fontId="19" fillId="0" borderId="0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wrapText="1"/>
    </xf>
    <xf numFmtId="0" fontId="6" fillId="0" borderId="0" xfId="0" applyFont="1" applyFill="1" applyBorder="1"/>
    <xf numFmtId="0" fontId="20" fillId="0" borderId="0" xfId="4" applyFill="1" applyBorder="1"/>
    <xf numFmtId="0" fontId="7" fillId="9" borderId="1" xfId="0" applyFont="1" applyFill="1" applyBorder="1"/>
    <xf numFmtId="3" fontId="7" fillId="5" borderId="3" xfId="0" applyNumberFormat="1" applyFont="1" applyFill="1" applyBorder="1"/>
    <xf numFmtId="0" fontId="7" fillId="5" borderId="3" xfId="0" applyFont="1" applyFill="1" applyBorder="1"/>
    <xf numFmtId="0" fontId="17" fillId="7" borderId="1" xfId="0" applyFont="1" applyFill="1" applyBorder="1"/>
    <xf numFmtId="0" fontId="17" fillId="4" borderId="1" xfId="0" applyFont="1" applyFill="1" applyBorder="1"/>
    <xf numFmtId="2" fontId="9" fillId="0" borderId="2" xfId="0" applyNumberFormat="1" applyFont="1" applyBorder="1" applyAlignment="1">
      <alignment wrapText="1"/>
    </xf>
    <xf numFmtId="2" fontId="6" fillId="0" borderId="0" xfId="0" applyNumberFormat="1" applyFont="1" applyAlignment="1">
      <alignment wrapText="1"/>
    </xf>
    <xf numFmtId="0" fontId="8" fillId="3" borderId="0" xfId="0" applyFont="1" applyFill="1"/>
    <xf numFmtId="0" fontId="7" fillId="0" borderId="0" xfId="0" applyFont="1" applyFill="1" applyAlignment="1">
      <alignment vertical="top" wrapText="1"/>
    </xf>
    <xf numFmtId="0" fontId="7" fillId="0" borderId="0" xfId="0" applyFont="1" applyFill="1" applyAlignment="1">
      <alignment vertical="center" wrapText="1"/>
    </xf>
    <xf numFmtId="0" fontId="0" fillId="0" borderId="0" xfId="0" applyFill="1"/>
    <xf numFmtId="3" fontId="9" fillId="0" borderId="2" xfId="0" applyNumberFormat="1" applyFont="1" applyBorder="1" applyAlignment="1">
      <alignment horizontal="right" vertical="center"/>
    </xf>
    <xf numFmtId="10" fontId="9" fillId="0" borderId="2" xfId="0" applyNumberFormat="1" applyFont="1" applyBorder="1" applyAlignment="1">
      <alignment horizontal="right" vertical="center"/>
    </xf>
    <xf numFmtId="0" fontId="9" fillId="0" borderId="2" xfId="0" applyFont="1" applyBorder="1"/>
    <xf numFmtId="4" fontId="8" fillId="0" borderId="2" xfId="0" applyNumberFormat="1" applyFont="1" applyBorder="1"/>
    <xf numFmtId="3" fontId="9" fillId="0" borderId="2" xfId="0" applyNumberFormat="1" applyFont="1" applyFill="1" applyBorder="1" applyAlignment="1">
      <alignment horizontal="right" vertical="center"/>
    </xf>
    <xf numFmtId="10" fontId="9" fillId="0" borderId="2" xfId="0" applyNumberFormat="1" applyFont="1" applyFill="1" applyBorder="1" applyAlignment="1">
      <alignment horizontal="right" vertical="center"/>
    </xf>
    <xf numFmtId="10" fontId="8" fillId="0" borderId="2" xfId="0" applyNumberFormat="1" applyFont="1" applyBorder="1" applyAlignment="1">
      <alignment horizontal="right" vertical="center" wrapText="1"/>
    </xf>
    <xf numFmtId="0" fontId="7" fillId="7" borderId="1" xfId="0" applyFont="1" applyFill="1" applyBorder="1" applyAlignment="1">
      <alignment wrapText="1"/>
    </xf>
    <xf numFmtId="168" fontId="36" fillId="0" borderId="0" xfId="0" applyNumberFormat="1" applyFont="1" applyFill="1" applyBorder="1" applyAlignment="1" applyProtection="1">
      <alignment vertical="center"/>
    </xf>
    <xf numFmtId="169" fontId="7" fillId="0" borderId="0" xfId="0" applyNumberFormat="1" applyFont="1" applyFill="1"/>
    <xf numFmtId="0" fontId="37" fillId="0" borderId="0" xfId="4" applyFont="1" applyAlignment="1" applyProtection="1"/>
    <xf numFmtId="0" fontId="8" fillId="0" borderId="0" xfId="0" applyFont="1" applyBorder="1" applyAlignment="1">
      <alignment wrapText="1"/>
    </xf>
    <xf numFmtId="0" fontId="38" fillId="0" borderId="0" xfId="0" applyFont="1" applyFill="1"/>
    <xf numFmtId="0" fontId="20" fillId="0" borderId="0" xfId="4"/>
    <xf numFmtId="164" fontId="7" fillId="0" borderId="0" xfId="3" applyNumberFormat="1" applyFont="1"/>
    <xf numFmtId="164" fontId="6" fillId="0" borderId="0" xfId="3" quotePrefix="1" applyNumberFormat="1" applyFont="1" applyBorder="1" applyAlignment="1">
      <alignment horizontal="right" vertical="center"/>
    </xf>
    <xf numFmtId="164" fontId="7" fillId="0" borderId="0" xfId="3" applyNumberFormat="1" applyFont="1" applyBorder="1"/>
    <xf numFmtId="164" fontId="7" fillId="0" borderId="0" xfId="0" applyNumberFormat="1" applyFont="1" applyBorder="1" applyAlignment="1">
      <alignment horizontal="right" vertical="center"/>
    </xf>
    <xf numFmtId="0" fontId="40" fillId="0" borderId="0" xfId="0" applyFont="1" applyFill="1"/>
    <xf numFmtId="165" fontId="7" fillId="0" borderId="2" xfId="0" applyNumberFormat="1" applyFont="1" applyFill="1" applyBorder="1"/>
    <xf numFmtId="0" fontId="41" fillId="0" borderId="2" xfId="0" applyFont="1" applyFill="1" applyBorder="1" applyAlignment="1">
      <alignment vertical="center"/>
    </xf>
    <xf numFmtId="3" fontId="41" fillId="0" borderId="2" xfId="0" applyNumberFormat="1" applyFont="1" applyFill="1" applyBorder="1" applyAlignment="1">
      <alignment horizontal="right" vertical="center"/>
    </xf>
    <xf numFmtId="0" fontId="8" fillId="11" borderId="2" xfId="0" applyFont="1" applyFill="1" applyBorder="1" applyAlignment="1">
      <alignment wrapText="1"/>
    </xf>
    <xf numFmtId="0" fontId="9" fillId="11" borderId="2" xfId="0" applyFont="1" applyFill="1" applyBorder="1" applyAlignment="1">
      <alignment horizontal="center" vertical="center" wrapText="1"/>
    </xf>
    <xf numFmtId="0" fontId="8" fillId="11" borderId="2" xfId="0" applyFont="1" applyFill="1" applyBorder="1" applyAlignment="1">
      <alignment horizontal="center" wrapText="1"/>
    </xf>
    <xf numFmtId="0" fontId="8" fillId="11" borderId="2" xfId="0" applyFont="1" applyFill="1" applyBorder="1"/>
    <xf numFmtId="2" fontId="7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43" fillId="0" borderId="0" xfId="0" applyFont="1" applyAlignment="1">
      <alignment horizontal="center" vertical="center"/>
    </xf>
    <xf numFmtId="0" fontId="26" fillId="0" borderId="0" xfId="0" applyFont="1"/>
    <xf numFmtId="0" fontId="45" fillId="0" borderId="0" xfId="0" applyFont="1" applyFill="1"/>
    <xf numFmtId="0" fontId="44" fillId="0" borderId="0" xfId="0" applyFont="1" applyFill="1"/>
    <xf numFmtId="0" fontId="44" fillId="0" borderId="0" xfId="0" applyFont="1"/>
    <xf numFmtId="0" fontId="26" fillId="0" borderId="0" xfId="0" applyFont="1" applyFill="1"/>
    <xf numFmtId="0" fontId="31" fillId="0" borderId="0" xfId="0" applyFont="1" applyFill="1"/>
    <xf numFmtId="0" fontId="8" fillId="11" borderId="4" xfId="0" applyFont="1" applyFill="1" applyBorder="1"/>
    <xf numFmtId="3" fontId="9" fillId="11" borderId="2" xfId="0" applyNumberFormat="1" applyFont="1" applyFill="1" applyBorder="1" applyAlignment="1">
      <alignment horizontal="center" wrapText="1"/>
    </xf>
    <xf numFmtId="0" fontId="7" fillId="11" borderId="2" xfId="0" applyFont="1" applyFill="1" applyBorder="1"/>
    <xf numFmtId="3" fontId="8" fillId="0" borderId="0" xfId="0" applyNumberFormat="1" applyFont="1" applyFill="1" applyBorder="1" applyAlignment="1">
      <alignment horizontal="left" wrapText="1"/>
    </xf>
    <xf numFmtId="0" fontId="40" fillId="0" borderId="0" xfId="0" applyFont="1"/>
    <xf numFmtId="0" fontId="43" fillId="0" borderId="0" xfId="0" applyFont="1"/>
    <xf numFmtId="10" fontId="8" fillId="11" borderId="2" xfId="0" applyNumberFormat="1" applyFont="1" applyFill="1" applyBorder="1" applyAlignment="1">
      <alignment wrapText="1"/>
    </xf>
    <xf numFmtId="0" fontId="45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46" fillId="0" borderId="0" xfId="0" applyFont="1" applyAlignment="1">
      <alignment horizontal="center" vertical="center"/>
    </xf>
    <xf numFmtId="0" fontId="47" fillId="0" borderId="0" xfId="0" applyFont="1" applyFill="1"/>
    <xf numFmtId="0" fontId="48" fillId="0" borderId="0" xfId="0" applyFont="1"/>
    <xf numFmtId="0" fontId="47" fillId="0" borderId="0" xfId="0" applyFont="1"/>
    <xf numFmtId="0" fontId="45" fillId="0" borderId="0" xfId="0" applyFont="1" applyFill="1" applyAlignment="1"/>
    <xf numFmtId="2" fontId="9" fillId="11" borderId="2" xfId="0" applyNumberFormat="1" applyFont="1" applyFill="1" applyBorder="1" applyAlignment="1">
      <alignment wrapText="1"/>
    </xf>
    <xf numFmtId="2" fontId="9" fillId="0" borderId="2" xfId="0" applyNumberFormat="1" applyFont="1" applyBorder="1" applyAlignment="1">
      <alignment horizontal="center" wrapText="1"/>
    </xf>
    <xf numFmtId="0" fontId="40" fillId="0" borderId="0" xfId="0" applyFont="1" applyAlignment="1">
      <alignment horizontal="center" vertical="center" wrapText="1"/>
    </xf>
    <xf numFmtId="0" fontId="50" fillId="0" borderId="0" xfId="0" applyFont="1" applyAlignment="1">
      <alignment horizontal="center" vertical="center"/>
    </xf>
    <xf numFmtId="0" fontId="8" fillId="12" borderId="0" xfId="0" applyFont="1" applyFill="1"/>
    <xf numFmtId="0" fontId="7" fillId="12" borderId="2" xfId="0" applyFont="1" applyFill="1" applyBorder="1"/>
    <xf numFmtId="0" fontId="7" fillId="12" borderId="0" xfId="0" applyFont="1" applyFill="1"/>
    <xf numFmtId="0" fontId="6" fillId="12" borderId="2" xfId="0" applyFont="1" applyFill="1" applyBorder="1"/>
    <xf numFmtId="0" fontId="41" fillId="0" borderId="2" xfId="0" applyFont="1" applyFill="1" applyBorder="1"/>
    <xf numFmtId="3" fontId="40" fillId="0" borderId="2" xfId="0" applyNumberFormat="1" applyFont="1" applyFill="1" applyBorder="1"/>
    <xf numFmtId="0" fontId="8" fillId="0" borderId="2" xfId="0" applyFont="1" applyFill="1" applyBorder="1" applyAlignment="1">
      <alignment horizontal="center" vertical="center" wrapText="1"/>
    </xf>
    <xf numFmtId="0" fontId="8" fillId="0" borderId="0" xfId="0" applyFont="1" applyFill="1" applyAlignment="1"/>
    <xf numFmtId="3" fontId="41" fillId="0" borderId="2" xfId="0" applyNumberFormat="1" applyFont="1" applyFill="1" applyBorder="1"/>
    <xf numFmtId="0" fontId="40" fillId="0" borderId="0" xfId="0" applyFont="1" applyFill="1" applyAlignment="1">
      <alignment horizontal="center" vertical="center"/>
    </xf>
    <xf numFmtId="166" fontId="40" fillId="0" borderId="2" xfId="0" applyNumberFormat="1" applyFont="1" applyFill="1" applyBorder="1"/>
    <xf numFmtId="0" fontId="8" fillId="0" borderId="0" xfId="0" applyFont="1" applyFill="1" applyBorder="1" applyAlignment="1">
      <alignment wrapText="1"/>
    </xf>
    <xf numFmtId="0" fontId="41" fillId="0" borderId="0" xfId="0" applyFont="1" applyAlignment="1">
      <alignment vertical="center"/>
    </xf>
    <xf numFmtId="0" fontId="41" fillId="0" borderId="0" xfId="0" applyFont="1" applyAlignment="1">
      <alignment vertical="center" wrapText="1"/>
    </xf>
    <xf numFmtId="10" fontId="41" fillId="0" borderId="0" xfId="0" applyNumberFormat="1" applyFont="1" applyAlignment="1">
      <alignment horizontal="right" vertical="center"/>
    </xf>
    <xf numFmtId="10" fontId="41" fillId="0" borderId="0" xfId="0" applyNumberFormat="1" applyFont="1" applyAlignment="1">
      <alignment horizontal="right" vertical="center" wrapText="1"/>
    </xf>
    <xf numFmtId="0" fontId="3" fillId="0" borderId="0" xfId="0" applyFont="1" applyFill="1"/>
    <xf numFmtId="2" fontId="8" fillId="11" borderId="2" xfId="0" applyNumberFormat="1" applyFont="1" applyFill="1" applyBorder="1" applyAlignment="1">
      <alignment horizontal="center" wrapText="1"/>
    </xf>
    <xf numFmtId="3" fontId="8" fillId="11" borderId="0" xfId="0" applyNumberFormat="1" applyFont="1" applyFill="1" applyAlignment="1">
      <alignment wrapText="1"/>
    </xf>
    <xf numFmtId="0" fontId="3" fillId="11" borderId="2" xfId="0" applyFont="1" applyFill="1" applyBorder="1" applyAlignment="1">
      <alignment wrapText="1"/>
    </xf>
    <xf numFmtId="0" fontId="8" fillId="13" borderId="2" xfId="0" applyFont="1" applyFill="1" applyBorder="1"/>
    <xf numFmtId="0" fontId="7" fillId="13" borderId="2" xfId="0" applyFont="1" applyFill="1" applyBorder="1"/>
    <xf numFmtId="0" fontId="8" fillId="13" borderId="2" xfId="0" applyFont="1" applyFill="1" applyBorder="1" applyAlignment="1">
      <alignment horizontal="center" vertical="center" wrapText="1"/>
    </xf>
    <xf numFmtId="2" fontId="8" fillId="11" borderId="2" xfId="0" applyNumberFormat="1" applyFont="1" applyFill="1" applyBorder="1" applyAlignment="1">
      <alignment horizontal="center" vertical="center" wrapText="1"/>
    </xf>
    <xf numFmtId="2" fontId="8" fillId="13" borderId="2" xfId="0" applyNumberFormat="1" applyFont="1" applyFill="1" applyBorder="1" applyAlignment="1">
      <alignment horizontal="center" vertical="center" wrapText="1"/>
    </xf>
    <xf numFmtId="3" fontId="8" fillId="13" borderId="2" xfId="0" applyNumberFormat="1" applyFont="1" applyFill="1" applyBorder="1" applyAlignment="1">
      <alignment horizontal="center"/>
    </xf>
    <xf numFmtId="0" fontId="4" fillId="0" borderId="0" xfId="0" applyFont="1"/>
    <xf numFmtId="4" fontId="0" fillId="0" borderId="0" xfId="0" applyNumberFormat="1" applyFill="1"/>
    <xf numFmtId="4" fontId="0" fillId="0" borderId="0" xfId="0" applyNumberFormat="1" applyFont="1" applyFill="1" applyAlignment="1">
      <alignment horizontal="right"/>
    </xf>
    <xf numFmtId="0" fontId="51" fillId="0" borderId="0" xfId="0" applyFont="1" applyFill="1"/>
    <xf numFmtId="4" fontId="51" fillId="0" borderId="0" xfId="0" applyNumberFormat="1" applyFont="1" applyFill="1" applyAlignment="1">
      <alignment horizontal="center"/>
    </xf>
    <xf numFmtId="4" fontId="52" fillId="0" borderId="0" xfId="0" applyNumberFormat="1" applyFont="1" applyFill="1"/>
    <xf numFmtId="0" fontId="0" fillId="0" borderId="0" xfId="0" applyFont="1" applyFill="1"/>
    <xf numFmtId="4" fontId="53" fillId="0" borderId="0" xfId="0" applyNumberFormat="1" applyFont="1" applyFill="1"/>
    <xf numFmtId="0" fontId="32" fillId="0" borderId="0" xfId="0" applyFont="1" applyFill="1"/>
    <xf numFmtId="0" fontId="51" fillId="0" borderId="0" xfId="0" applyFont="1" applyFill="1" applyAlignment="1">
      <alignment horizontal="center" vertical="top" wrapText="1"/>
    </xf>
    <xf numFmtId="4" fontId="51" fillId="0" borderId="0" xfId="0" applyNumberFormat="1" applyFont="1" applyFill="1" applyAlignment="1">
      <alignment horizontal="center" vertical="top" wrapText="1"/>
    </xf>
    <xf numFmtId="0" fontId="51" fillId="0" borderId="0" xfId="0" applyFont="1" applyFill="1" applyAlignment="1">
      <alignment horizontal="center" wrapText="1"/>
    </xf>
    <xf numFmtId="4" fontId="0" fillId="0" borderId="0" xfId="0" applyNumberFormat="1"/>
    <xf numFmtId="4" fontId="51" fillId="0" borderId="0" xfId="0" applyNumberFormat="1" applyFont="1" applyFill="1"/>
    <xf numFmtId="0" fontId="7" fillId="14" borderId="1" xfId="0" applyFont="1" applyFill="1" applyBorder="1"/>
    <xf numFmtId="0" fontId="9" fillId="0" borderId="2" xfId="0" applyFont="1" applyBorder="1" applyAlignment="1">
      <alignment horizontal="center" wrapText="1"/>
    </xf>
    <xf numFmtId="0" fontId="9" fillId="11" borderId="2" xfId="0" applyFont="1" applyFill="1" applyBorder="1" applyAlignment="1">
      <alignment horizontal="center" wrapText="1"/>
    </xf>
    <xf numFmtId="0" fontId="8" fillId="13" borderId="0" xfId="0" applyFont="1" applyFill="1"/>
    <xf numFmtId="2" fontId="9" fillId="11" borderId="2" xfId="0" applyNumberFormat="1" applyFont="1" applyFill="1" applyBorder="1" applyAlignment="1">
      <alignment horizontal="center" wrapText="1"/>
    </xf>
    <xf numFmtId="0" fontId="7" fillId="11" borderId="2" xfId="0" applyFont="1" applyFill="1" applyBorder="1" applyAlignment="1">
      <alignment wrapText="1"/>
    </xf>
    <xf numFmtId="0" fontId="8" fillId="11" borderId="2" xfId="0" applyFont="1" applyFill="1" applyBorder="1" applyAlignment="1">
      <alignment horizontal="left" vertical="center" wrapText="1"/>
    </xf>
    <xf numFmtId="0" fontId="8" fillId="13" borderId="2" xfId="0" applyFont="1" applyFill="1" applyBorder="1" applyAlignment="1">
      <alignment wrapText="1"/>
    </xf>
    <xf numFmtId="0" fontId="7" fillId="5" borderId="0" xfId="0" applyFont="1" applyFill="1" applyBorder="1"/>
    <xf numFmtId="3" fontId="41" fillId="5" borderId="2" xfId="0" applyNumberFormat="1" applyFont="1" applyFill="1" applyBorder="1"/>
    <xf numFmtId="0" fontId="6" fillId="5" borderId="2" xfId="0" applyFont="1" applyFill="1" applyBorder="1"/>
    <xf numFmtId="0" fontId="7" fillId="5" borderId="2" xfId="0" applyFont="1" applyFill="1" applyBorder="1"/>
    <xf numFmtId="0" fontId="11" fillId="0" borderId="0" xfId="2" applyFont="1" applyFill="1" applyAlignment="1">
      <alignment vertical="center"/>
    </xf>
    <xf numFmtId="3" fontId="11" fillId="0" borderId="0" xfId="2" applyNumberFormat="1" applyFont="1" applyFill="1" applyAlignment="1">
      <alignment vertical="center"/>
    </xf>
    <xf numFmtId="0" fontId="18" fillId="13" borderId="0" xfId="0" applyFont="1" applyFill="1"/>
    <xf numFmtId="0" fontId="9" fillId="13" borderId="2" xfId="0" applyFont="1" applyFill="1" applyBorder="1" applyAlignment="1">
      <alignment horizontal="center" vertical="center" wrapText="1"/>
    </xf>
    <xf numFmtId="0" fontId="45" fillId="13" borderId="0" xfId="0" applyFont="1" applyFill="1"/>
    <xf numFmtId="0" fontId="26" fillId="13" borderId="0" xfId="0" applyFont="1" applyFill="1"/>
    <xf numFmtId="3" fontId="6" fillId="0" borderId="5" xfId="0" applyNumberFormat="1" applyFont="1" applyBorder="1" applyAlignment="1">
      <alignment horizontal="right" vertical="center"/>
    </xf>
    <xf numFmtId="9" fontId="6" fillId="0" borderId="5" xfId="0" applyNumberFormat="1" applyFont="1" applyBorder="1" applyAlignment="1">
      <alignment horizontal="right" vertical="center"/>
    </xf>
    <xf numFmtId="0" fontId="6" fillId="0" borderId="5" xfId="0" applyFont="1" applyBorder="1" applyAlignment="1">
      <alignment vertical="center"/>
    </xf>
    <xf numFmtId="9" fontId="6" fillId="0" borderId="5" xfId="3" applyNumberFormat="1" applyFont="1" applyBorder="1" applyAlignment="1">
      <alignment horizontal="right" vertical="center"/>
    </xf>
    <xf numFmtId="3" fontId="7" fillId="0" borderId="5" xfId="0" applyNumberFormat="1" applyFont="1" applyBorder="1" applyAlignment="1">
      <alignment horizontal="right" vertical="center"/>
    </xf>
    <xf numFmtId="3" fontId="7" fillId="0" borderId="5" xfId="0" quotePrefix="1" applyNumberFormat="1" applyFont="1" applyBorder="1" applyAlignment="1">
      <alignment horizontal="right" vertical="center"/>
    </xf>
    <xf numFmtId="9" fontId="6" fillId="0" borderId="5" xfId="0" applyNumberFormat="1" applyFont="1" applyBorder="1" applyAlignment="1">
      <alignment horizontal="right" vertical="center" wrapText="1"/>
    </xf>
    <xf numFmtId="9" fontId="7" fillId="0" borderId="5" xfId="0" applyNumberFormat="1" applyFont="1" applyBorder="1" applyAlignment="1">
      <alignment horizontal="right" vertical="center"/>
    </xf>
    <xf numFmtId="3" fontId="6" fillId="0" borderId="5" xfId="0" applyNumberFormat="1" applyFont="1" applyBorder="1"/>
    <xf numFmtId="164" fontId="7" fillId="0" borderId="5" xfId="3" applyNumberFormat="1" applyFont="1" applyBorder="1" applyAlignment="1">
      <alignment horizontal="right" vertical="center"/>
    </xf>
    <xf numFmtId="10" fontId="6" fillId="0" borderId="5" xfId="3" quotePrefix="1" applyNumberFormat="1" applyFont="1" applyBorder="1" applyAlignment="1">
      <alignment horizontal="right" vertical="center"/>
    </xf>
    <xf numFmtId="0" fontId="6" fillId="0" borderId="5" xfId="0" applyFont="1" applyBorder="1"/>
    <xf numFmtId="164" fontId="7" fillId="0" borderId="5" xfId="3" applyNumberFormat="1" applyFont="1" applyBorder="1"/>
    <xf numFmtId="3" fontId="7" fillId="0" borderId="5" xfId="0" applyNumberFormat="1" applyFont="1" applyBorder="1"/>
    <xf numFmtId="0" fontId="9" fillId="0" borderId="5" xfId="0" applyFont="1" applyBorder="1" applyAlignment="1">
      <alignment vertical="center"/>
    </xf>
    <xf numFmtId="0" fontId="7" fillId="0" borderId="5" xfId="0" quotePrefix="1" applyFont="1" applyBorder="1" applyAlignment="1">
      <alignment horizontal="right" vertical="top" wrapText="1"/>
    </xf>
    <xf numFmtId="0" fontId="7" fillId="0" borderId="5" xfId="0" applyFont="1" applyBorder="1" applyAlignment="1">
      <alignment vertical="center" wrapText="1"/>
    </xf>
    <xf numFmtId="0" fontId="6" fillId="0" borderId="5" xfId="0" applyFont="1" applyBorder="1" applyAlignment="1">
      <alignment horizontal="left" vertical="top"/>
    </xf>
    <xf numFmtId="0" fontId="7" fillId="0" borderId="5" xfId="0" applyFont="1" applyBorder="1" applyAlignment="1">
      <alignment horizontal="left" vertical="top"/>
    </xf>
    <xf numFmtId="0" fontId="7" fillId="0" borderId="5" xfId="0" applyFont="1" applyBorder="1" applyAlignment="1">
      <alignment horizontal="left" vertical="top" wrapText="1"/>
    </xf>
    <xf numFmtId="10" fontId="7" fillId="0" borderId="0" xfId="3" applyNumberFormat="1" applyFont="1" applyFill="1" applyAlignment="1">
      <alignment wrapText="1"/>
    </xf>
    <xf numFmtId="10" fontId="7" fillId="0" borderId="0" xfId="3" applyNumberFormat="1" applyFont="1" applyFill="1"/>
    <xf numFmtId="0" fontId="7" fillId="0" borderId="0" xfId="0" applyFont="1" applyAlignment="1">
      <alignment horizontal="left" vertical="top" wrapText="1"/>
    </xf>
    <xf numFmtId="0" fontId="18" fillId="0" borderId="0" xfId="0" applyFont="1" applyFill="1" applyAlignment="1">
      <alignment horizontal="left" wrapText="1"/>
    </xf>
    <xf numFmtId="0" fontId="9" fillId="0" borderId="0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vertical="center" wrapText="1"/>
    </xf>
    <xf numFmtId="0" fontId="8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5" fillId="0" borderId="0" xfId="0" applyFont="1" applyFill="1" applyAlignment="1">
      <alignment horizontal="left" wrapText="1"/>
    </xf>
    <xf numFmtId="0" fontId="49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 vertical="center"/>
    </xf>
    <xf numFmtId="0" fontId="33" fillId="10" borderId="0" xfId="0" applyFont="1" applyFill="1" applyAlignment="1">
      <alignment horizontal="left" wrapText="1"/>
    </xf>
    <xf numFmtId="0" fontId="35" fillId="0" borderId="0" xfId="0" applyFont="1" applyAlignment="1">
      <alignment horizontal="left" vertical="top" wrapText="1"/>
    </xf>
    <xf numFmtId="0" fontId="51" fillId="0" borderId="0" xfId="0" applyFont="1" applyAlignment="1">
      <alignment horizontal="center" wrapText="1"/>
    </xf>
    <xf numFmtId="0" fontId="29" fillId="0" borderId="0" xfId="0" applyFont="1" applyBorder="1" applyAlignment="1">
      <alignment vertical="center"/>
    </xf>
  </cellXfs>
  <cellStyles count="8">
    <cellStyle name="Hipervínculo" xfId="4" builtinId="8"/>
    <cellStyle name="Normal" xfId="0" builtinId="0"/>
    <cellStyle name="Normal 10" xfId="1"/>
    <cellStyle name="Normal 2" xfId="7"/>
    <cellStyle name="Normal 2 2" xfId="5"/>
    <cellStyle name="Normal_INVERS9099" xfId="2"/>
    <cellStyle name="Porcentaje" xfId="3" builtinId="5"/>
    <cellStyle name="Porcentaje 2" xfId="6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F33CC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00FF"/>
      <color rgb="FFFFFFCC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www.fomento.gob.es/NR/rdonlyres/38564606-B4AA-4440-BE3D-E2E584A2829F/137200/13TranspAereo_14.pdf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estadisticas.tourspain.es/es-es/estadisticas/frontur/paginas/default.aspx%20(Publicaciones%20anuales:%20Movimientos%20Tur&#237;sticos%20en%20Fronteras%20(Frontur)%20y%20Encuesta%20de%20Gasto%20Tur&#237;stico%20(Egatur)%2020XX)" TargetMode="External"/><Relationship Id="rId1" Type="http://schemas.openxmlformats.org/officeDocument/2006/relationships/hyperlink" Target="http://www.iet.tourspain.es/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http://www.fomento.gob.es/NR/rdonlyres/03E62858-CAC6-4623-A591-FB0D773ECD01/134160/12Ferrocarril_14.pdf" TargetMode="External"/><Relationship Id="rId4" Type="http://schemas.openxmlformats.org/officeDocument/2006/relationships/comments" Target="../comments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rgb="FFFF00FF"/>
  </sheetPr>
  <dimension ref="B2:H47"/>
  <sheetViews>
    <sheetView zoomScaleNormal="100" workbookViewId="0">
      <selection activeCell="E38" sqref="E38"/>
    </sheetView>
  </sheetViews>
  <sheetFormatPr baseColWidth="10" defaultRowHeight="12.75"/>
  <cols>
    <col min="1" max="1" width="15.375" style="20" customWidth="1"/>
    <col min="2" max="2" width="11" style="20" customWidth="1"/>
    <col min="3" max="3" width="23.375" style="20" bestFit="1" customWidth="1"/>
    <col min="4" max="5" width="11" style="20"/>
    <col min="6" max="6" width="28.25" style="20" customWidth="1"/>
    <col min="7" max="16384" width="11" style="20"/>
  </cols>
  <sheetData>
    <row r="2" spans="2:8" ht="18.75">
      <c r="B2" s="166" t="s">
        <v>94</v>
      </c>
    </row>
    <row r="3" spans="2:8" ht="18.75">
      <c r="B3" s="166" t="s">
        <v>0</v>
      </c>
    </row>
    <row r="4" spans="2:8">
      <c r="B4" s="20" t="s">
        <v>511</v>
      </c>
      <c r="F4" s="46"/>
    </row>
    <row r="5" spans="2:8">
      <c r="C5" s="20" t="s">
        <v>513</v>
      </c>
      <c r="E5" s="50"/>
      <c r="F5" s="46"/>
    </row>
    <row r="6" spans="2:8">
      <c r="E6" s="50"/>
      <c r="F6" s="46"/>
    </row>
    <row r="7" spans="2:8">
      <c r="F7" s="46"/>
    </row>
    <row r="8" spans="2:8">
      <c r="B8" s="249">
        <v>2014</v>
      </c>
      <c r="C8" s="24"/>
      <c r="E8" s="184">
        <v>2014</v>
      </c>
      <c r="F8" s="46"/>
    </row>
    <row r="9" spans="2:8" ht="80.25" customHeight="1" thickBot="1">
      <c r="B9" s="103"/>
      <c r="C9" s="262" t="s">
        <v>512</v>
      </c>
      <c r="D9" s="46"/>
      <c r="E9" s="103" t="s">
        <v>92</v>
      </c>
      <c r="F9" s="250" t="s">
        <v>1</v>
      </c>
    </row>
    <row r="10" spans="2:8">
      <c r="B10" s="20" t="s">
        <v>73</v>
      </c>
      <c r="C10" s="62">
        <v>11715.842640000001</v>
      </c>
      <c r="D10" s="46"/>
      <c r="E10" s="46" t="s">
        <v>152</v>
      </c>
      <c r="F10" s="48">
        <f>C12+C29+C26+C14+C15+C33+C24</f>
        <v>115259.32464000001</v>
      </c>
      <c r="G10" s="56"/>
      <c r="H10" s="91"/>
    </row>
    <row r="11" spans="2:8">
      <c r="B11" s="20" t="s">
        <v>56</v>
      </c>
      <c r="C11" s="62">
        <v>8655.3857099999987</v>
      </c>
      <c r="D11" s="46"/>
      <c r="E11" s="46" t="s">
        <v>153</v>
      </c>
      <c r="F11" s="48">
        <v>0</v>
      </c>
      <c r="G11" s="56"/>
      <c r="H11" s="91"/>
    </row>
    <row r="12" spans="2:8">
      <c r="B12" s="20" t="s">
        <v>59</v>
      </c>
      <c r="C12" s="62">
        <v>7894.7855500000005</v>
      </c>
      <c r="D12" s="46"/>
      <c r="E12" s="46" t="s">
        <v>154</v>
      </c>
      <c r="F12" s="48">
        <f>C23+C13</f>
        <v>22904.51844</v>
      </c>
      <c r="G12" s="56"/>
      <c r="H12" s="91"/>
    </row>
    <row r="13" spans="2:8">
      <c r="B13" s="20" t="s">
        <v>76</v>
      </c>
      <c r="C13" s="62">
        <v>7915.6035600000005</v>
      </c>
      <c r="D13" s="46"/>
      <c r="E13" s="46" t="s">
        <v>187</v>
      </c>
      <c r="F13" s="48">
        <f>C16</f>
        <v>30421.65724</v>
      </c>
      <c r="G13" s="56"/>
      <c r="H13" s="91"/>
    </row>
    <row r="14" spans="2:8">
      <c r="B14" s="20" t="s">
        <v>62</v>
      </c>
      <c r="C14" s="62">
        <v>40504.278210000004</v>
      </c>
      <c r="D14" s="46"/>
      <c r="E14" s="46" t="s">
        <v>155</v>
      </c>
      <c r="F14" s="48">
        <f>C31+C25</f>
        <v>53264.575600000004</v>
      </c>
      <c r="G14" s="56"/>
      <c r="H14" s="91"/>
    </row>
    <row r="15" spans="2:8">
      <c r="B15" s="20" t="s">
        <v>63</v>
      </c>
      <c r="C15" s="62">
        <v>13533.19202</v>
      </c>
      <c r="D15" s="46"/>
      <c r="E15" s="46" t="s">
        <v>156</v>
      </c>
      <c r="F15" s="48">
        <f>C32</f>
        <v>13537.755950000001</v>
      </c>
      <c r="G15" s="56"/>
      <c r="H15" s="91"/>
    </row>
    <row r="16" spans="2:8">
      <c r="B16" s="20" t="s">
        <v>57</v>
      </c>
      <c r="C16" s="62">
        <v>30421.65724</v>
      </c>
      <c r="D16" s="46"/>
      <c r="E16" s="46" t="s">
        <v>157</v>
      </c>
      <c r="F16" s="48">
        <v>0</v>
      </c>
      <c r="G16" s="56"/>
      <c r="H16" s="91"/>
    </row>
    <row r="17" spans="2:8">
      <c r="B17" s="20" t="s">
        <v>52</v>
      </c>
      <c r="C17" s="62">
        <v>68097.083379999996</v>
      </c>
      <c r="D17" s="46"/>
      <c r="E17" s="46" t="s">
        <v>158</v>
      </c>
      <c r="F17" s="48">
        <v>0</v>
      </c>
      <c r="G17" s="56"/>
      <c r="H17" s="91"/>
    </row>
    <row r="18" spans="2:8">
      <c r="B18" s="20" t="s">
        <v>78</v>
      </c>
      <c r="C18" s="62">
        <v>33357.98115</v>
      </c>
      <c r="D18" s="46"/>
      <c r="E18" s="46" t="s">
        <v>159</v>
      </c>
      <c r="F18" s="48">
        <f>C17+C34</f>
        <v>93936.005260000005</v>
      </c>
      <c r="G18" s="56"/>
      <c r="H18" s="91"/>
    </row>
    <row r="19" spans="2:8">
      <c r="B19" s="20" t="s">
        <v>58</v>
      </c>
      <c r="C19" s="62">
        <v>14345.229489999998</v>
      </c>
      <c r="D19" s="46"/>
      <c r="E19" s="46" t="s">
        <v>150</v>
      </c>
      <c r="F19" s="48">
        <f>C20+C35+C11</f>
        <v>72345.786090000009</v>
      </c>
      <c r="G19" s="56"/>
      <c r="H19" s="91"/>
    </row>
    <row r="20" spans="2:8">
      <c r="B20" s="20" t="s">
        <v>54</v>
      </c>
      <c r="C20" s="62">
        <v>9972.554540000001</v>
      </c>
      <c r="D20" s="46"/>
      <c r="E20" s="46" t="s">
        <v>171</v>
      </c>
      <c r="F20" s="48">
        <v>0</v>
      </c>
      <c r="G20" s="56"/>
      <c r="H20" s="91"/>
    </row>
    <row r="21" spans="2:8">
      <c r="B21" s="20" t="s">
        <v>67</v>
      </c>
      <c r="C21" s="62">
        <v>15536.463790000002</v>
      </c>
      <c r="D21" s="46"/>
      <c r="E21" s="46" t="s">
        <v>172</v>
      </c>
      <c r="F21" s="48">
        <f>C36+C27+C37+C10+C22</f>
        <v>49028.246379999997</v>
      </c>
      <c r="G21" s="56"/>
      <c r="H21" s="91"/>
    </row>
    <row r="22" spans="2:8">
      <c r="B22" s="20" t="s">
        <v>74</v>
      </c>
      <c r="C22" s="62">
        <v>9457.0153799999989</v>
      </c>
      <c r="D22" s="46"/>
      <c r="E22" s="46" t="s">
        <v>173</v>
      </c>
      <c r="F22" s="48">
        <v>0</v>
      </c>
      <c r="G22" s="56"/>
      <c r="H22" s="91"/>
    </row>
    <row r="23" spans="2:8">
      <c r="B23" s="20" t="s">
        <v>75</v>
      </c>
      <c r="C23" s="62">
        <v>14988.91488</v>
      </c>
      <c r="D23" s="46"/>
      <c r="E23" s="46" t="s">
        <v>174</v>
      </c>
      <c r="F23" s="48">
        <f>C19</f>
        <v>14345.229489999998</v>
      </c>
      <c r="G23" s="56"/>
      <c r="H23" s="91"/>
    </row>
    <row r="24" spans="2:8">
      <c r="B24" s="20" t="s">
        <v>65</v>
      </c>
      <c r="C24" s="62">
        <v>21457.406740000002</v>
      </c>
      <c r="D24" s="46"/>
      <c r="E24" s="46" t="s">
        <v>175</v>
      </c>
      <c r="F24" s="48">
        <v>0</v>
      </c>
      <c r="G24" s="56"/>
      <c r="H24" s="91"/>
    </row>
    <row r="25" spans="2:8">
      <c r="B25" s="20" t="s">
        <v>69</v>
      </c>
      <c r="C25" s="62">
        <v>31462.200610000007</v>
      </c>
      <c r="D25" s="46"/>
      <c r="E25" s="46" t="s">
        <v>176</v>
      </c>
      <c r="F25" s="48">
        <f>C18+C30</f>
        <v>43607.938529999999</v>
      </c>
      <c r="G25" s="56"/>
      <c r="H25" s="91"/>
    </row>
    <row r="26" spans="2:8">
      <c r="B26" s="20" t="s">
        <v>61</v>
      </c>
      <c r="C26" s="62">
        <v>13067.404269999999</v>
      </c>
      <c r="D26" s="46"/>
      <c r="E26" s="46" t="s">
        <v>177</v>
      </c>
      <c r="F26" s="48">
        <v>0</v>
      </c>
      <c r="G26" s="56"/>
      <c r="H26" s="91"/>
    </row>
    <row r="27" spans="2:8">
      <c r="B27" s="20" t="s">
        <v>71</v>
      </c>
      <c r="C27" s="62">
        <v>5672.6620800000001</v>
      </c>
      <c r="D27" s="46"/>
      <c r="E27" s="46" t="s">
        <v>178</v>
      </c>
      <c r="F27" s="48">
        <f>C28+C21</f>
        <v>23811.378200000003</v>
      </c>
      <c r="G27" s="56"/>
      <c r="H27" s="91"/>
    </row>
    <row r="28" spans="2:8" ht="13.5" thickBot="1">
      <c r="B28" s="20" t="s">
        <v>66</v>
      </c>
      <c r="C28" s="62">
        <v>8274.9144100000012</v>
      </c>
      <c r="D28" s="46"/>
      <c r="E28" s="60" t="s">
        <v>151</v>
      </c>
      <c r="F28" s="57">
        <f>SUM(F10:F27)</f>
        <v>532462.41581999999</v>
      </c>
      <c r="G28" s="56"/>
      <c r="H28" s="91"/>
    </row>
    <row r="29" spans="2:8">
      <c r="B29" s="20" t="s">
        <v>60</v>
      </c>
      <c r="C29" s="62">
        <v>5766.3523900000009</v>
      </c>
      <c r="D29" s="46"/>
      <c r="E29" s="46"/>
      <c r="F29" s="46"/>
      <c r="G29" s="91"/>
      <c r="H29" s="91"/>
    </row>
    <row r="30" spans="2:8">
      <c r="B30" s="20" t="s">
        <v>79</v>
      </c>
      <c r="C30" s="62">
        <v>10249.95738</v>
      </c>
      <c r="D30" s="46"/>
      <c r="E30" s="46"/>
      <c r="F30" s="46"/>
      <c r="G30" s="91"/>
      <c r="H30" s="91"/>
    </row>
    <row r="31" spans="2:8">
      <c r="B31" s="20" t="s">
        <v>68</v>
      </c>
      <c r="C31" s="62">
        <v>21802.374989999997</v>
      </c>
      <c r="D31" s="46"/>
      <c r="E31" s="46"/>
      <c r="F31" s="46"/>
      <c r="G31" s="91"/>
      <c r="H31" s="91"/>
    </row>
    <row r="32" spans="2:8">
      <c r="B32" s="20" t="s">
        <v>77</v>
      </c>
      <c r="C32" s="62">
        <v>13537.755950000001</v>
      </c>
      <c r="D32" s="46"/>
      <c r="E32" s="46"/>
      <c r="F32" s="46"/>
      <c r="G32" s="91"/>
      <c r="H32" s="91"/>
    </row>
    <row r="33" spans="2:8">
      <c r="B33" s="20" t="s">
        <v>64</v>
      </c>
      <c r="C33" s="62">
        <v>13035.905460000002</v>
      </c>
      <c r="D33" s="46"/>
      <c r="E33" s="46"/>
      <c r="F33" s="46"/>
      <c r="G33" s="91"/>
      <c r="H33" s="91"/>
    </row>
    <row r="34" spans="2:8">
      <c r="B34" s="20" t="s">
        <v>53</v>
      </c>
      <c r="C34" s="62">
        <v>25838.921880000002</v>
      </c>
      <c r="D34" s="46"/>
      <c r="E34" s="46"/>
      <c r="F34" s="46"/>
      <c r="G34" s="91"/>
      <c r="H34" s="91"/>
    </row>
    <row r="35" spans="2:8">
      <c r="B35" s="20" t="s">
        <v>55</v>
      </c>
      <c r="C35" s="62">
        <v>53717.845840000002</v>
      </c>
      <c r="D35" s="46"/>
      <c r="E35" s="46"/>
      <c r="F35" s="46"/>
      <c r="G35" s="91"/>
      <c r="H35" s="91"/>
    </row>
    <row r="36" spans="2:8">
      <c r="B36" s="20" t="s">
        <v>70</v>
      </c>
      <c r="C36" s="62">
        <v>17436.23287</v>
      </c>
      <c r="D36" s="46"/>
      <c r="E36" s="46"/>
      <c r="F36" s="46"/>
      <c r="G36" s="91"/>
      <c r="H36" s="91"/>
    </row>
    <row r="37" spans="2:8">
      <c r="B37" s="20" t="s">
        <v>72</v>
      </c>
      <c r="C37" s="62">
        <v>4746.49341</v>
      </c>
      <c r="D37" s="46"/>
      <c r="E37" s="46"/>
      <c r="F37" s="46"/>
      <c r="G37" s="91"/>
      <c r="H37" s="91"/>
    </row>
    <row r="38" spans="2:8" ht="13.5" thickBot="1">
      <c r="B38" s="89" t="s">
        <v>151</v>
      </c>
      <c r="C38" s="101">
        <f>SUM(C10:C37)</f>
        <v>532462.41581999999</v>
      </c>
      <c r="D38" s="46"/>
      <c r="G38" s="91"/>
      <c r="H38" s="91"/>
    </row>
    <row r="39" spans="2:8">
      <c r="C39" s="46"/>
      <c r="D39" s="46"/>
      <c r="G39" s="91"/>
      <c r="H39" s="91"/>
    </row>
    <row r="40" spans="2:8">
      <c r="G40" s="91"/>
      <c r="H40" s="91"/>
    </row>
    <row r="41" spans="2:8">
      <c r="B41" s="424"/>
      <c r="C41" s="424"/>
      <c r="G41" s="91"/>
      <c r="H41" s="91"/>
    </row>
    <row r="42" spans="2:8">
      <c r="G42" s="91"/>
      <c r="H42" s="91"/>
    </row>
    <row r="43" spans="2:8">
      <c r="G43" s="91"/>
      <c r="H43" s="91"/>
    </row>
    <row r="44" spans="2:8">
      <c r="G44" s="91"/>
      <c r="H44" s="91"/>
    </row>
    <row r="45" spans="2:8">
      <c r="G45" s="91"/>
      <c r="H45" s="91"/>
    </row>
    <row r="46" spans="2:8">
      <c r="G46" s="91"/>
      <c r="H46" s="91"/>
    </row>
    <row r="47" spans="2:8">
      <c r="G47" s="91"/>
      <c r="H47" s="91"/>
    </row>
  </sheetData>
  <mergeCells count="1">
    <mergeCell ref="B41:C41"/>
  </mergeCells>
  <phoneticPr fontId="5"/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FF00FF"/>
  </sheetPr>
  <dimension ref="A2:K60"/>
  <sheetViews>
    <sheetView topLeftCell="A19" zoomScaleNormal="100" workbookViewId="0">
      <selection activeCell="E71" sqref="E71"/>
    </sheetView>
  </sheetViews>
  <sheetFormatPr baseColWidth="10" defaultRowHeight="12.75"/>
  <cols>
    <col min="1" max="1" width="11" style="20"/>
    <col min="2" max="2" width="21.25" style="20" customWidth="1"/>
    <col min="3" max="3" width="34" style="20" customWidth="1"/>
    <col min="4" max="4" width="23.625" style="46" customWidth="1"/>
    <col min="5" max="5" width="13.375" style="20" customWidth="1"/>
    <col min="6" max="7" width="11.75" style="20" customWidth="1"/>
    <col min="8" max="8" width="11" style="20"/>
    <col min="9" max="9" width="18.125" style="20" customWidth="1"/>
    <col min="10" max="10" width="22.875" style="46" customWidth="1"/>
    <col min="11" max="16384" width="11" style="20"/>
  </cols>
  <sheetData>
    <row r="2" spans="1:11" ht="18.75">
      <c r="B2" s="166" t="s">
        <v>392</v>
      </c>
    </row>
    <row r="3" spans="1:11" ht="18.75">
      <c r="B3" s="166" t="s">
        <v>374</v>
      </c>
    </row>
    <row r="4" spans="1:11">
      <c r="B4" s="20" t="s">
        <v>222</v>
      </c>
    </row>
    <row r="5" spans="1:11">
      <c r="B5" s="20" t="s">
        <v>391</v>
      </c>
    </row>
    <row r="6" spans="1:11">
      <c r="B6" s="45"/>
      <c r="C6" s="46"/>
      <c r="F6" s="46"/>
      <c r="G6" s="46"/>
    </row>
    <row r="7" spans="1:11">
      <c r="B7" s="249">
        <v>2014</v>
      </c>
      <c r="C7" s="24"/>
      <c r="D7" s="45"/>
      <c r="E7" s="24"/>
      <c r="F7" s="24"/>
      <c r="G7" s="24"/>
      <c r="H7" s="174"/>
      <c r="I7" s="167">
        <v>2014</v>
      </c>
      <c r="K7" s="174"/>
    </row>
    <row r="8" spans="1:11" ht="26.25" thickBot="1">
      <c r="B8" s="103" t="s">
        <v>2</v>
      </c>
      <c r="C8" s="248" t="s">
        <v>371</v>
      </c>
      <c r="D8" s="264"/>
      <c r="E8" s="267" t="s">
        <v>389</v>
      </c>
      <c r="F8" s="267" t="s">
        <v>390</v>
      </c>
      <c r="G8" s="329"/>
      <c r="I8" s="103" t="s">
        <v>92</v>
      </c>
      <c r="J8" s="248" t="s">
        <v>1</v>
      </c>
    </row>
    <row r="9" spans="1:11">
      <c r="A9" s="20" t="s">
        <v>3</v>
      </c>
      <c r="B9" s="20" t="s">
        <v>3</v>
      </c>
      <c r="C9" s="246">
        <f>+E9+F9</f>
        <v>1.2620160703504184</v>
      </c>
      <c r="D9" s="46" t="s">
        <v>3</v>
      </c>
      <c r="E9" s="265">
        <v>0.5094157511905012</v>
      </c>
      <c r="F9" s="265">
        <v>0.7526003191599171</v>
      </c>
      <c r="G9" s="265"/>
      <c r="I9" s="20" t="s">
        <v>152</v>
      </c>
      <c r="J9" s="48">
        <f>C12+C19+C27+C37+C52+C24+C10</f>
        <v>138.28102470509933</v>
      </c>
    </row>
    <row r="10" spans="1:11">
      <c r="A10" s="20" t="s">
        <v>530</v>
      </c>
      <c r="B10" s="20" t="s">
        <v>4</v>
      </c>
      <c r="C10" s="246">
        <f t="shared" ref="C10:C40" si="0">+E10+F10</f>
        <v>0.94339006180407359</v>
      </c>
      <c r="D10" s="46" t="s">
        <v>375</v>
      </c>
      <c r="E10" s="265">
        <v>0.55775095578669964</v>
      </c>
      <c r="F10" s="265">
        <v>0.38563910601737394</v>
      </c>
      <c r="G10" s="265"/>
      <c r="I10" s="20" t="s">
        <v>153</v>
      </c>
      <c r="J10" s="48">
        <f>C57+C39</f>
        <v>10.037789061956033</v>
      </c>
    </row>
    <row r="11" spans="1:11">
      <c r="A11" s="20" t="s">
        <v>376</v>
      </c>
      <c r="B11" s="20" t="s">
        <v>5</v>
      </c>
      <c r="C11" s="246">
        <f t="shared" si="0"/>
        <v>46.295125078915056</v>
      </c>
      <c r="D11" s="46" t="s">
        <v>376</v>
      </c>
      <c r="E11" s="265">
        <v>15.894969106202378</v>
      </c>
      <c r="F11" s="265">
        <v>30.400155972712678</v>
      </c>
      <c r="G11" s="265"/>
      <c r="I11" s="20" t="s">
        <v>154</v>
      </c>
      <c r="J11" s="48">
        <f>C13</f>
        <v>9.6362252246322591</v>
      </c>
    </row>
    <row r="12" spans="1:11">
      <c r="A12" s="20" t="s">
        <v>6</v>
      </c>
      <c r="B12" s="20" t="s">
        <v>6</v>
      </c>
      <c r="C12" s="246">
        <f t="shared" si="0"/>
        <v>8.4527820446492825</v>
      </c>
      <c r="D12" s="46" t="s">
        <v>6</v>
      </c>
      <c r="E12" s="265">
        <v>3.6453614786068629</v>
      </c>
      <c r="F12" s="265">
        <v>4.8074205660424196</v>
      </c>
      <c r="G12" s="265"/>
      <c r="I12" s="20" t="s">
        <v>187</v>
      </c>
      <c r="J12" s="48">
        <f>C26+C36+C40+C47</f>
        <v>135.75102781252986</v>
      </c>
    </row>
    <row r="13" spans="1:11">
      <c r="A13" s="20" t="s">
        <v>7</v>
      </c>
      <c r="B13" s="20" t="s">
        <v>7</v>
      </c>
      <c r="C13" s="246">
        <f t="shared" si="0"/>
        <v>9.6362252246322591</v>
      </c>
      <c r="D13" s="46" t="s">
        <v>7</v>
      </c>
      <c r="E13" s="265">
        <v>4.5897326275762245</v>
      </c>
      <c r="F13" s="265">
        <v>5.0464925970560337</v>
      </c>
      <c r="G13" s="265"/>
      <c r="I13" s="20" t="s">
        <v>155</v>
      </c>
      <c r="J13" s="48">
        <f>C22+C25+C28+C29+C33+C48+C49+C31</f>
        <v>172.2784868050984</v>
      </c>
    </row>
    <row r="14" spans="1:11">
      <c r="A14" s="20" t="s">
        <v>8</v>
      </c>
      <c r="B14" s="20" t="s">
        <v>8</v>
      </c>
      <c r="C14" s="246">
        <f t="shared" si="0"/>
        <v>1.3652186194007403</v>
      </c>
      <c r="D14" s="46" t="s">
        <v>8</v>
      </c>
      <c r="E14" s="265">
        <v>0.47190454236298979</v>
      </c>
      <c r="F14" s="265">
        <v>0.89331407703775056</v>
      </c>
      <c r="G14" s="265"/>
      <c r="I14" s="20" t="s">
        <v>156</v>
      </c>
      <c r="J14" s="48">
        <f>C50</f>
        <v>7.3141107448049905</v>
      </c>
    </row>
    <row r="15" spans="1:11">
      <c r="A15" s="20" t="s">
        <v>377</v>
      </c>
      <c r="B15" s="20" t="s">
        <v>9</v>
      </c>
      <c r="C15" s="246">
        <f t="shared" si="0"/>
        <v>211.99506797808715</v>
      </c>
      <c r="D15" s="46" t="s">
        <v>377</v>
      </c>
      <c r="E15" s="265">
        <v>41.24413213382649</v>
      </c>
      <c r="F15" s="265">
        <v>170.75093584426065</v>
      </c>
      <c r="G15" s="265"/>
      <c r="I15" s="20" t="s">
        <v>157</v>
      </c>
      <c r="J15" s="48">
        <f>C17+C32+C54+C44</f>
        <v>12.079094874172483</v>
      </c>
    </row>
    <row r="16" spans="1:11">
      <c r="A16" s="20" t="s">
        <v>10</v>
      </c>
      <c r="B16" s="20" t="s">
        <v>10</v>
      </c>
      <c r="C16" s="246">
        <f t="shared" si="0"/>
        <v>20.950067168762857</v>
      </c>
      <c r="D16" s="46" t="s">
        <v>10</v>
      </c>
      <c r="E16" s="265">
        <v>7.145869824785704</v>
      </c>
      <c r="F16" s="265">
        <v>13.804197343977153</v>
      </c>
      <c r="G16" s="265"/>
      <c r="I16" s="20" t="s">
        <v>158</v>
      </c>
      <c r="J16" s="48">
        <f>C9</f>
        <v>1.2620160703504184</v>
      </c>
    </row>
    <row r="17" spans="1:10">
      <c r="A17" s="20" t="s">
        <v>11</v>
      </c>
      <c r="B17" s="20" t="s">
        <v>11</v>
      </c>
      <c r="C17" s="246">
        <f t="shared" si="0"/>
        <v>1.9078133809492877</v>
      </c>
      <c r="D17" s="46" t="s">
        <v>11</v>
      </c>
      <c r="E17" s="265">
        <v>0.64636092576055637</v>
      </c>
      <c r="F17" s="265">
        <v>1.2614524551887312</v>
      </c>
      <c r="G17" s="265"/>
      <c r="I17" s="20" t="s">
        <v>159</v>
      </c>
      <c r="J17" s="48">
        <f>C15+C23+C42+C43</f>
        <v>238.62567545234086</v>
      </c>
    </row>
    <row r="18" spans="1:10">
      <c r="A18" s="20" t="s">
        <v>531</v>
      </c>
      <c r="B18" s="20" t="s">
        <v>12</v>
      </c>
      <c r="C18" s="246">
        <f t="shared" si="0"/>
        <v>1.2503757497260084</v>
      </c>
      <c r="D18" s="46" t="s">
        <v>378</v>
      </c>
      <c r="E18" s="265">
        <v>0.71069192786070645</v>
      </c>
      <c r="F18" s="265">
        <v>0.53968382186530206</v>
      </c>
      <c r="G18" s="265"/>
      <c r="I18" s="20" t="s">
        <v>150</v>
      </c>
      <c r="J18" s="48">
        <f>C11+C53</f>
        <v>73.393133397163922</v>
      </c>
    </row>
    <row r="19" spans="1:10">
      <c r="A19" s="20" t="s">
        <v>13</v>
      </c>
      <c r="B19" s="20" t="s">
        <v>13</v>
      </c>
      <c r="C19" s="246">
        <f t="shared" si="0"/>
        <v>1.7257895595064876</v>
      </c>
      <c r="D19" s="46" t="s">
        <v>13</v>
      </c>
      <c r="E19" s="265">
        <v>0.87158855028312621</v>
      </c>
      <c r="F19" s="265">
        <v>0.8542010092233614</v>
      </c>
      <c r="G19" s="265"/>
      <c r="I19" s="20" t="s">
        <v>171</v>
      </c>
      <c r="J19" s="48">
        <f>C14</f>
        <v>1.3652186194007403</v>
      </c>
    </row>
    <row r="20" spans="1:10">
      <c r="A20" s="20" t="s">
        <v>379</v>
      </c>
      <c r="B20" s="20" t="s">
        <v>14</v>
      </c>
      <c r="C20" s="246">
        <f t="shared" si="0"/>
        <v>9.0038103419147113</v>
      </c>
      <c r="D20" s="46" t="s">
        <v>379</v>
      </c>
      <c r="E20" s="265">
        <v>3.9353903258534215</v>
      </c>
      <c r="F20" s="265">
        <v>5.0684200160612907</v>
      </c>
      <c r="G20" s="265"/>
      <c r="I20" s="20" t="s">
        <v>172</v>
      </c>
      <c r="J20" s="48">
        <f>C20+C51+C55</f>
        <v>39.489739303706564</v>
      </c>
    </row>
    <row r="21" spans="1:10">
      <c r="A21" s="20" t="s">
        <v>532</v>
      </c>
      <c r="B21" s="20" t="s">
        <v>15</v>
      </c>
      <c r="C21" s="246">
        <f t="shared" si="0"/>
        <v>4.4972369851694189</v>
      </c>
      <c r="D21" s="46" t="s">
        <v>380</v>
      </c>
      <c r="E21" s="265">
        <v>1.238114237188618</v>
      </c>
      <c r="F21" s="265">
        <v>3.2591227479808009</v>
      </c>
      <c r="G21" s="265"/>
      <c r="I21" s="20" t="s">
        <v>173</v>
      </c>
      <c r="J21" s="48">
        <f>C21+C34+C35</f>
        <v>371.6998995327092</v>
      </c>
    </row>
    <row r="22" spans="1:10">
      <c r="A22" s="20" t="s">
        <v>16</v>
      </c>
      <c r="B22" s="20" t="s">
        <v>16</v>
      </c>
      <c r="C22" s="246">
        <f t="shared" si="0"/>
        <v>20.178730710171912</v>
      </c>
      <c r="D22" s="46" t="s">
        <v>16</v>
      </c>
      <c r="E22" s="265">
        <v>6.9249860785567918</v>
      </c>
      <c r="F22" s="265">
        <v>13.253744631615119</v>
      </c>
      <c r="G22" s="265"/>
      <c r="I22" s="20" t="s">
        <v>174</v>
      </c>
      <c r="J22" s="48">
        <f>C45</f>
        <v>7.3746297992506964</v>
      </c>
    </row>
    <row r="23" spans="1:10">
      <c r="A23" s="20" t="s">
        <v>381</v>
      </c>
      <c r="B23" s="20" t="s">
        <v>17</v>
      </c>
      <c r="C23" s="246">
        <f t="shared" si="0"/>
        <v>14.072959225117899</v>
      </c>
      <c r="D23" s="46" t="s">
        <v>381</v>
      </c>
      <c r="E23" s="265">
        <v>5.4387495889545168</v>
      </c>
      <c r="F23" s="265">
        <v>8.6342096361633818</v>
      </c>
      <c r="G23" s="265"/>
      <c r="I23" s="20" t="s">
        <v>175</v>
      </c>
      <c r="J23" s="48">
        <f>C41</f>
        <v>5.531361425292336</v>
      </c>
    </row>
    <row r="24" spans="1:10">
      <c r="A24" s="20" t="s">
        <v>533</v>
      </c>
      <c r="B24" s="20" t="s">
        <v>18</v>
      </c>
      <c r="C24" s="246">
        <f t="shared" si="0"/>
        <v>8.1024234106177282</v>
      </c>
      <c r="D24" s="46" t="s">
        <v>382</v>
      </c>
      <c r="E24" s="265">
        <v>4.0415077001336819</v>
      </c>
      <c r="F24" s="265">
        <v>4.0609157104840463</v>
      </c>
      <c r="G24" s="265"/>
      <c r="I24" s="20" t="s">
        <v>176</v>
      </c>
      <c r="J24" s="48">
        <f>C16+C46+C56</f>
        <v>31.328724135928113</v>
      </c>
    </row>
    <row r="25" spans="1:10">
      <c r="A25" s="20" t="s">
        <v>383</v>
      </c>
      <c r="B25" s="20" t="s">
        <v>19</v>
      </c>
      <c r="C25" s="246">
        <f t="shared" si="0"/>
        <v>3.0483496006082982</v>
      </c>
      <c r="D25" s="46" t="s">
        <v>383</v>
      </c>
      <c r="E25" s="265">
        <v>1.3967053978797404</v>
      </c>
      <c r="F25" s="265">
        <v>1.6516442027285581</v>
      </c>
      <c r="G25" s="265"/>
      <c r="I25" s="20" t="s">
        <v>177</v>
      </c>
      <c r="J25" s="48">
        <f>C30</f>
        <v>3.72001156437147</v>
      </c>
    </row>
    <row r="26" spans="1:10">
      <c r="A26" s="20" t="s">
        <v>20</v>
      </c>
      <c r="B26" s="20" t="s">
        <v>20</v>
      </c>
      <c r="C26" s="246">
        <f t="shared" si="0"/>
        <v>21.370407098641369</v>
      </c>
      <c r="D26" s="46" t="s">
        <v>20</v>
      </c>
      <c r="E26" s="265">
        <v>9.2416525353555343</v>
      </c>
      <c r="F26" s="265">
        <v>12.128754563285835</v>
      </c>
      <c r="G26" s="265"/>
      <c r="I26" s="20" t="s">
        <v>178</v>
      </c>
      <c r="J26" s="48">
        <f>C18+C38</f>
        <v>6.9415078011924463</v>
      </c>
    </row>
    <row r="27" spans="1:10" ht="13.5" thickBot="1">
      <c r="A27" s="20" t="s">
        <v>21</v>
      </c>
      <c r="B27" s="20" t="s">
        <v>21</v>
      </c>
      <c r="C27" s="246">
        <f t="shared" si="0"/>
        <v>10.266010439303271</v>
      </c>
      <c r="D27" s="46" t="s">
        <v>21</v>
      </c>
      <c r="E27" s="265">
        <v>4.5821165682446008</v>
      </c>
      <c r="F27" s="265">
        <v>5.6838938710586699</v>
      </c>
      <c r="G27" s="265"/>
      <c r="I27" s="139" t="s">
        <v>151</v>
      </c>
      <c r="J27" s="57">
        <f>SUM(J9:J26)</f>
        <v>1266.1096763299997</v>
      </c>
    </row>
    <row r="28" spans="1:10">
      <c r="A28" s="20" t="s">
        <v>22</v>
      </c>
      <c r="B28" s="20" t="s">
        <v>22</v>
      </c>
      <c r="C28" s="246">
        <f t="shared" si="0"/>
        <v>21.988467729519698</v>
      </c>
      <c r="D28" s="46" t="s">
        <v>22</v>
      </c>
      <c r="E28" s="265">
        <v>7.916016882792948</v>
      </c>
      <c r="F28" s="265">
        <v>14.072450846726749</v>
      </c>
      <c r="G28" s="265"/>
    </row>
    <row r="29" spans="1:10">
      <c r="A29" s="20" t="s">
        <v>23</v>
      </c>
      <c r="B29" s="20" t="s">
        <v>23</v>
      </c>
      <c r="C29" s="246">
        <f t="shared" si="0"/>
        <v>10.788754874021048</v>
      </c>
      <c r="D29" s="46" t="s">
        <v>23</v>
      </c>
      <c r="E29" s="265">
        <v>4.1181954714849551</v>
      </c>
      <c r="F29" s="265">
        <v>6.6705594025360941</v>
      </c>
      <c r="G29" s="265"/>
    </row>
    <row r="30" spans="1:10">
      <c r="A30" s="20" t="s">
        <v>384</v>
      </c>
      <c r="B30" s="20" t="s">
        <v>24</v>
      </c>
      <c r="C30" s="246">
        <f t="shared" si="0"/>
        <v>3.72001156437147</v>
      </c>
      <c r="D30" s="46" t="s">
        <v>384</v>
      </c>
      <c r="E30" s="265">
        <v>0.68793275863919956</v>
      </c>
      <c r="F30" s="265">
        <v>3.0320788057322705</v>
      </c>
      <c r="G30" s="265"/>
    </row>
    <row r="31" spans="1:10">
      <c r="A31" s="20" t="s">
        <v>25</v>
      </c>
      <c r="B31" s="20" t="s">
        <v>25</v>
      </c>
      <c r="C31" s="246">
        <f t="shared" si="0"/>
        <v>2.2907971690840658</v>
      </c>
      <c r="D31" s="46" t="s">
        <v>25</v>
      </c>
      <c r="E31" s="265">
        <v>0.94875835101264461</v>
      </c>
      <c r="F31" s="265">
        <v>1.3420388180714211</v>
      </c>
      <c r="G31" s="265"/>
    </row>
    <row r="32" spans="1:10">
      <c r="A32" s="20" t="s">
        <v>26</v>
      </c>
      <c r="B32" s="20" t="s">
        <v>26</v>
      </c>
      <c r="C32" s="246">
        <f t="shared" si="0"/>
        <v>1.7871244392156953</v>
      </c>
      <c r="D32" s="46" t="s">
        <v>26</v>
      </c>
      <c r="E32" s="265">
        <v>0.90757273584201303</v>
      </c>
      <c r="F32" s="265">
        <v>0.87955170337368227</v>
      </c>
      <c r="G32" s="265"/>
    </row>
    <row r="33" spans="1:7">
      <c r="A33" s="20" t="s">
        <v>27</v>
      </c>
      <c r="B33" s="20" t="s">
        <v>27</v>
      </c>
      <c r="C33" s="246">
        <f t="shared" si="0"/>
        <v>49.461449440126749</v>
      </c>
      <c r="D33" s="46" t="s">
        <v>27</v>
      </c>
      <c r="E33" s="265">
        <v>16.186701985352627</v>
      </c>
      <c r="F33" s="265">
        <v>33.274747454774122</v>
      </c>
      <c r="G33" s="265"/>
    </row>
    <row r="34" spans="1:7">
      <c r="A34" s="20" t="s">
        <v>385</v>
      </c>
      <c r="B34" s="20" t="s">
        <v>28</v>
      </c>
      <c r="C34" s="246">
        <f t="shared" si="0"/>
        <v>367.20266254753977</v>
      </c>
      <c r="D34" s="46" t="s">
        <v>385</v>
      </c>
      <c r="E34" s="265">
        <v>54.404791232124147</v>
      </c>
      <c r="F34" s="265">
        <v>312.79787131541565</v>
      </c>
      <c r="G34" s="265"/>
    </row>
    <row r="35" spans="1:7">
      <c r="B35" s="20" t="s">
        <v>29</v>
      </c>
      <c r="C35" s="246">
        <f t="shared" si="0"/>
        <v>0</v>
      </c>
      <c r="D35" s="46" t="s">
        <v>386</v>
      </c>
      <c r="E35" s="265"/>
      <c r="F35" s="265"/>
      <c r="G35" s="265"/>
    </row>
    <row r="36" spans="1:7">
      <c r="A36" s="20" t="s">
        <v>30</v>
      </c>
      <c r="B36" s="20" t="s">
        <v>30</v>
      </c>
      <c r="C36" s="246">
        <f t="shared" si="0"/>
        <v>17.242965928328918</v>
      </c>
      <c r="D36" s="46" t="s">
        <v>30</v>
      </c>
      <c r="E36" s="265">
        <v>7.7151766657811605</v>
      </c>
      <c r="F36" s="265">
        <v>9.527789262547758</v>
      </c>
      <c r="G36" s="265"/>
    </row>
    <row r="37" spans="1:7">
      <c r="A37" s="20" t="s">
        <v>387</v>
      </c>
      <c r="B37" s="20" t="s">
        <v>31</v>
      </c>
      <c r="C37" s="246">
        <f t="shared" si="0"/>
        <v>85.445121233748779</v>
      </c>
      <c r="D37" s="46" t="s">
        <v>387</v>
      </c>
      <c r="E37" s="265">
        <v>22.142412093795986</v>
      </c>
      <c r="F37" s="265">
        <v>63.302709139952796</v>
      </c>
      <c r="G37" s="265"/>
    </row>
    <row r="38" spans="1:7">
      <c r="A38" s="20" t="s">
        <v>32</v>
      </c>
      <c r="B38" s="20" t="s">
        <v>32</v>
      </c>
      <c r="C38" s="246">
        <f t="shared" si="0"/>
        <v>5.6911320514664379</v>
      </c>
      <c r="D38" s="46" t="s">
        <v>32</v>
      </c>
      <c r="E38" s="265">
        <v>1.875616661958396</v>
      </c>
      <c r="F38" s="265">
        <v>3.8155153895080414</v>
      </c>
      <c r="G38" s="265"/>
    </row>
    <row r="39" spans="1:7">
      <c r="A39" s="20" t="s">
        <v>33</v>
      </c>
      <c r="B39" s="20" t="s">
        <v>33</v>
      </c>
      <c r="C39" s="246">
        <f t="shared" si="0"/>
        <v>1.4962925643667653</v>
      </c>
      <c r="D39" s="46" t="s">
        <v>33</v>
      </c>
      <c r="E39" s="265">
        <v>0.69050416760565392</v>
      </c>
      <c r="F39" s="265">
        <v>0.80578839676111125</v>
      </c>
      <c r="G39" s="265"/>
    </row>
    <row r="40" spans="1:7">
      <c r="A40" s="20" t="s">
        <v>34</v>
      </c>
      <c r="B40" s="20" t="s">
        <v>34</v>
      </c>
      <c r="C40" s="246">
        <f t="shared" si="0"/>
        <v>96.034445513668686</v>
      </c>
      <c r="D40" s="46" t="s">
        <v>34</v>
      </c>
      <c r="E40" s="265">
        <v>25.77524017328097</v>
      </c>
      <c r="F40" s="265">
        <v>70.259205340387723</v>
      </c>
      <c r="G40" s="265"/>
    </row>
    <row r="41" spans="1:7">
      <c r="A41" s="20" t="s">
        <v>35</v>
      </c>
      <c r="B41" s="20" t="s">
        <v>35</v>
      </c>
      <c r="C41" s="246">
        <f t="shared" ref="C41:C57" si="1">+E41+F41</f>
        <v>5.531361425292336</v>
      </c>
      <c r="D41" s="46" t="s">
        <v>35</v>
      </c>
      <c r="E41" s="265">
        <v>2.4859669728476552</v>
      </c>
      <c r="F41" s="265">
        <v>3.0453944524446808</v>
      </c>
      <c r="G41" s="265"/>
    </row>
    <row r="42" spans="1:7">
      <c r="A42" s="20" t="s">
        <v>36</v>
      </c>
      <c r="B42" s="20" t="s">
        <v>36</v>
      </c>
      <c r="C42" s="246">
        <f t="shared" si="1"/>
        <v>8.5670566255360043</v>
      </c>
      <c r="D42" s="46" t="s">
        <v>36</v>
      </c>
      <c r="E42" s="265">
        <v>3.6494493381725883</v>
      </c>
      <c r="F42" s="265">
        <v>4.917607287363416</v>
      </c>
      <c r="G42" s="265"/>
    </row>
    <row r="43" spans="1:7">
      <c r="A43" s="20" t="s">
        <v>37</v>
      </c>
      <c r="B43" s="20" t="s">
        <v>37</v>
      </c>
      <c r="C43" s="246">
        <f t="shared" si="1"/>
        <v>3.9905916235998218</v>
      </c>
      <c r="D43" s="46" t="s">
        <v>37</v>
      </c>
      <c r="E43" s="265">
        <v>1.0994938501607263</v>
      </c>
      <c r="F43" s="265">
        <v>2.8910977734390952</v>
      </c>
      <c r="G43" s="265"/>
    </row>
    <row r="44" spans="1:7">
      <c r="A44" s="20" t="s">
        <v>38</v>
      </c>
      <c r="B44" s="20" t="s">
        <v>38</v>
      </c>
      <c r="C44" s="246">
        <f t="shared" si="1"/>
        <v>3.3799001414479313</v>
      </c>
      <c r="D44" s="46" t="s">
        <v>38</v>
      </c>
      <c r="E44" s="265">
        <v>0.80047293787914864</v>
      </c>
      <c r="F44" s="265">
        <v>2.5794272035687826</v>
      </c>
      <c r="G44" s="265"/>
    </row>
    <row r="45" spans="1:7">
      <c r="A45" s="20" t="s">
        <v>388</v>
      </c>
      <c r="B45" s="20" t="s">
        <v>39</v>
      </c>
      <c r="C45" s="246">
        <f t="shared" si="1"/>
        <v>7.3746297992506964</v>
      </c>
      <c r="D45" s="46" t="s">
        <v>388</v>
      </c>
      <c r="E45" s="265">
        <v>3.4556365910449163</v>
      </c>
      <c r="F45" s="265">
        <v>3.9189932082057801</v>
      </c>
      <c r="G45" s="265"/>
    </row>
    <row r="46" spans="1:7">
      <c r="A46" s="20" t="s">
        <v>40</v>
      </c>
      <c r="B46" s="20" t="s">
        <v>40</v>
      </c>
      <c r="C46" s="246">
        <f t="shared" si="1"/>
        <v>4.6976268251867221</v>
      </c>
      <c r="D46" s="46" t="s">
        <v>40</v>
      </c>
      <c r="E46" s="265">
        <v>2.0681039993026706</v>
      </c>
      <c r="F46" s="265">
        <v>2.629522825884052</v>
      </c>
      <c r="G46" s="265"/>
    </row>
    <row r="47" spans="1:7">
      <c r="A47" s="20" t="s">
        <v>41</v>
      </c>
      <c r="B47" s="20" t="s">
        <v>41</v>
      </c>
      <c r="C47" s="246">
        <f t="shared" si="1"/>
        <v>1.1032092718908797</v>
      </c>
      <c r="D47" s="46" t="s">
        <v>41</v>
      </c>
      <c r="E47" s="265">
        <v>0.52874912656422135</v>
      </c>
      <c r="F47" s="265">
        <v>0.57446014532665834</v>
      </c>
      <c r="G47" s="265"/>
    </row>
    <row r="48" spans="1:7">
      <c r="A48" s="20" t="s">
        <v>42</v>
      </c>
      <c r="B48" s="20" t="s">
        <v>42</v>
      </c>
      <c r="C48" s="246">
        <f t="shared" si="1"/>
        <v>41.188313185438943</v>
      </c>
      <c r="D48" s="46" t="s">
        <v>42</v>
      </c>
      <c r="E48" s="265">
        <v>15.186461391013607</v>
      </c>
      <c r="F48" s="265">
        <v>26.001851794425335</v>
      </c>
      <c r="G48" s="265"/>
    </row>
    <row r="49" spans="1:8">
      <c r="A49" s="20" t="s">
        <v>43</v>
      </c>
      <c r="B49" s="20" t="s">
        <v>43</v>
      </c>
      <c r="C49" s="246">
        <f t="shared" si="1"/>
        <v>23.333624096127661</v>
      </c>
      <c r="D49" s="46" t="s">
        <v>43</v>
      </c>
      <c r="E49" s="265">
        <v>8.303000088175942</v>
      </c>
      <c r="F49" s="265">
        <v>15.030624007951719</v>
      </c>
      <c r="G49" s="265"/>
    </row>
    <row r="50" spans="1:8">
      <c r="A50" s="20" t="s">
        <v>44</v>
      </c>
      <c r="B50" s="20" t="s">
        <v>44</v>
      </c>
      <c r="C50" s="246">
        <f t="shared" si="1"/>
        <v>7.3141107448049905</v>
      </c>
      <c r="D50" s="46" t="s">
        <v>44</v>
      </c>
      <c r="E50" s="265">
        <v>3.6047321710474698</v>
      </c>
      <c r="F50" s="265">
        <v>3.7093785737575207</v>
      </c>
      <c r="G50" s="265"/>
    </row>
    <row r="51" spans="1:8">
      <c r="A51" s="20" t="s">
        <v>45</v>
      </c>
      <c r="B51" s="20" t="s">
        <v>45</v>
      </c>
      <c r="C51" s="246">
        <f t="shared" si="1"/>
        <v>20.900608703275456</v>
      </c>
      <c r="D51" s="46" t="s">
        <v>45</v>
      </c>
      <c r="E51" s="265">
        <v>6.575219066148775</v>
      </c>
      <c r="F51" s="265">
        <v>14.32538963712668</v>
      </c>
      <c r="G51" s="265"/>
    </row>
    <row r="52" spans="1:8">
      <c r="A52" s="20" t="s">
        <v>46</v>
      </c>
      <c r="B52" s="20" t="s">
        <v>46</v>
      </c>
      <c r="C52" s="246">
        <f t="shared" si="1"/>
        <v>23.345507955469714</v>
      </c>
      <c r="D52" s="46" t="s">
        <v>46</v>
      </c>
      <c r="E52" s="265">
        <v>9.8858350774191059</v>
      </c>
      <c r="F52" s="265">
        <v>13.459672878050606</v>
      </c>
      <c r="G52" s="265"/>
    </row>
    <row r="53" spans="1:8">
      <c r="A53" s="20" t="s">
        <v>47</v>
      </c>
      <c r="B53" s="20" t="s">
        <v>47</v>
      </c>
      <c r="C53" s="246">
        <f t="shared" si="1"/>
        <v>27.098008318248858</v>
      </c>
      <c r="D53" s="46" t="s">
        <v>47</v>
      </c>
      <c r="E53" s="265">
        <v>9.423060276057674</v>
      </c>
      <c r="F53" s="265">
        <v>17.674948042191186</v>
      </c>
      <c r="G53" s="265"/>
    </row>
    <row r="54" spans="1:8">
      <c r="A54" s="20" t="s">
        <v>48</v>
      </c>
      <c r="B54" s="20" t="s">
        <v>48</v>
      </c>
      <c r="C54" s="246">
        <f t="shared" si="1"/>
        <v>5.0042569125595691</v>
      </c>
      <c r="D54" s="46" t="s">
        <v>48</v>
      </c>
      <c r="E54" s="265">
        <v>2.0200556854942966</v>
      </c>
      <c r="F54" s="265">
        <v>2.9842012270652725</v>
      </c>
      <c r="G54" s="265"/>
    </row>
    <row r="55" spans="1:8">
      <c r="A55" s="20" t="s">
        <v>49</v>
      </c>
      <c r="B55" s="20" t="s">
        <v>49</v>
      </c>
      <c r="C55" s="246">
        <f t="shared" si="1"/>
        <v>9.585320258516397</v>
      </c>
      <c r="D55" s="46" t="s">
        <v>49</v>
      </c>
      <c r="E55" s="265">
        <v>3.9877982837989032</v>
      </c>
      <c r="F55" s="265">
        <v>5.5975219747174929</v>
      </c>
      <c r="G55" s="265"/>
    </row>
    <row r="56" spans="1:8">
      <c r="A56" s="20" t="s">
        <v>50</v>
      </c>
      <c r="B56" s="91" t="s">
        <v>50</v>
      </c>
      <c r="C56" s="246">
        <f t="shared" si="1"/>
        <v>5.681030141978531</v>
      </c>
      <c r="D56" s="46" t="s">
        <v>50</v>
      </c>
      <c r="E56" s="265">
        <v>1.8201192647643067</v>
      </c>
      <c r="F56" s="265">
        <v>3.860910877214224</v>
      </c>
      <c r="G56" s="265"/>
    </row>
    <row r="57" spans="1:8" ht="13.5" thickBot="1">
      <c r="A57" s="20" t="s">
        <v>51</v>
      </c>
      <c r="B57" s="89" t="s">
        <v>51</v>
      </c>
      <c r="C57" s="266">
        <f t="shared" si="1"/>
        <v>8.541496497589268</v>
      </c>
      <c r="D57" s="46" t="s">
        <v>51</v>
      </c>
      <c r="E57" s="265">
        <v>3.9163311840281878</v>
      </c>
      <c r="F57" s="265">
        <v>4.6251653135610793</v>
      </c>
      <c r="G57" s="265"/>
    </row>
    <row r="60" spans="1:8" ht="12.75" customHeight="1">
      <c r="H60" s="247"/>
    </row>
  </sheetData>
  <phoneticPr fontId="5"/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FF00FF"/>
  </sheetPr>
  <dimension ref="A2:K165"/>
  <sheetViews>
    <sheetView topLeftCell="A94" zoomScaleNormal="100" workbookViewId="0">
      <selection activeCell="B140" sqref="B140"/>
    </sheetView>
  </sheetViews>
  <sheetFormatPr baseColWidth="10" defaultRowHeight="12.75"/>
  <cols>
    <col min="1" max="1" width="5.25" style="317" customWidth="1"/>
    <col min="2" max="2" width="34" style="20" customWidth="1"/>
    <col min="3" max="3" width="30.875" style="20" customWidth="1"/>
    <col min="4" max="4" width="33.5" style="20" customWidth="1"/>
    <col min="5" max="5" width="14.125" style="20" customWidth="1"/>
    <col min="6" max="6" width="14.5" style="20" customWidth="1"/>
    <col min="7" max="7" width="23.375" style="20" customWidth="1"/>
    <col min="8" max="9" width="11" style="20"/>
    <col min="10" max="10" width="31.25" style="20" customWidth="1"/>
    <col min="11" max="11" width="18" style="20" customWidth="1"/>
    <col min="12" max="16384" width="11" style="20"/>
  </cols>
  <sheetData>
    <row r="2" spans="1:6" ht="18.75">
      <c r="B2" s="166" t="s">
        <v>164</v>
      </c>
    </row>
    <row r="3" spans="1:6" ht="18.75">
      <c r="B3" s="166" t="s">
        <v>373</v>
      </c>
      <c r="E3" s="46"/>
      <c r="F3" s="46"/>
    </row>
    <row r="4" spans="1:6">
      <c r="E4" s="46"/>
      <c r="F4" s="46"/>
    </row>
    <row r="5" spans="1:6">
      <c r="E5" s="46"/>
      <c r="F5" s="46"/>
    </row>
    <row r="6" spans="1:6" ht="18.75">
      <c r="A6" s="319" t="s">
        <v>517</v>
      </c>
      <c r="B6" s="320" t="s">
        <v>520</v>
      </c>
      <c r="E6" s="298"/>
      <c r="F6" s="299"/>
    </row>
    <row r="7" spans="1:6">
      <c r="B7" s="20" t="s">
        <v>457</v>
      </c>
      <c r="E7" s="46"/>
      <c r="F7" s="46"/>
    </row>
    <row r="8" spans="1:6">
      <c r="B8" s="20" t="s">
        <v>467</v>
      </c>
      <c r="E8" s="46"/>
      <c r="F8" s="46"/>
    </row>
    <row r="9" spans="1:6">
      <c r="B9" s="20" t="s">
        <v>515</v>
      </c>
      <c r="E9" s="46"/>
      <c r="F9" s="46"/>
    </row>
    <row r="10" spans="1:6">
      <c r="E10" s="298"/>
      <c r="F10" s="46"/>
    </row>
    <row r="11" spans="1:6">
      <c r="C11" s="297" t="s">
        <v>468</v>
      </c>
      <c r="D11" s="46"/>
      <c r="F11" s="46"/>
    </row>
    <row r="12" spans="1:6" ht="12.75" customHeight="1" thickBot="1">
      <c r="B12" s="89"/>
      <c r="C12" s="326" t="s">
        <v>519</v>
      </c>
    </row>
    <row r="13" spans="1:6">
      <c r="B13" s="46" t="s">
        <v>469</v>
      </c>
      <c r="C13" s="64">
        <v>491235.17455999996</v>
      </c>
      <c r="D13" s="20" t="s">
        <v>470</v>
      </c>
    </row>
    <row r="14" spans="1:6">
      <c r="B14" s="46" t="s">
        <v>461</v>
      </c>
      <c r="C14" s="64">
        <v>1004955.8094199999</v>
      </c>
      <c r="D14" s="20" t="s">
        <v>471</v>
      </c>
    </row>
    <row r="15" spans="1:6">
      <c r="C15" s="64"/>
    </row>
    <row r="16" spans="1:6" ht="13.5" thickBot="1">
      <c r="B16" s="103" t="s">
        <v>472</v>
      </c>
      <c r="C16" s="164">
        <f>C13-C14</f>
        <v>-513720.63485999999</v>
      </c>
    </row>
    <row r="18" spans="1:6">
      <c r="F18" s="21"/>
    </row>
    <row r="19" spans="1:6" s="252" customFormat="1" ht="18.75">
      <c r="A19" s="319" t="s">
        <v>518</v>
      </c>
      <c r="B19" s="324" t="s">
        <v>527</v>
      </c>
      <c r="C19" s="325"/>
      <c r="D19" s="325"/>
      <c r="E19" s="325"/>
    </row>
    <row r="20" spans="1:6">
      <c r="B20" s="20" t="s">
        <v>213</v>
      </c>
    </row>
    <row r="21" spans="1:6">
      <c r="B21" s="20" t="s">
        <v>516</v>
      </c>
    </row>
    <row r="22" spans="1:6">
      <c r="B22" s="20" t="s">
        <v>214</v>
      </c>
    </row>
    <row r="23" spans="1:6">
      <c r="C23" s="263" t="s">
        <v>440</v>
      </c>
    </row>
    <row r="24" spans="1:6" ht="13.5" thickBot="1">
      <c r="B24" s="89" t="s">
        <v>181</v>
      </c>
      <c r="C24" s="315" t="s">
        <v>514</v>
      </c>
      <c r="D24" s="20" t="s">
        <v>170</v>
      </c>
    </row>
    <row r="25" spans="1:6">
      <c r="B25" s="46" t="s">
        <v>182</v>
      </c>
      <c r="C25" s="62">
        <v>66928.258389999974</v>
      </c>
      <c r="D25" s="201">
        <f>C25/C28</f>
        <v>0.2104077215610437</v>
      </c>
    </row>
    <row r="26" spans="1:6">
      <c r="B26" s="33" t="s">
        <v>237</v>
      </c>
      <c r="C26" s="62">
        <v>251160.15534999996</v>
      </c>
      <c r="D26" s="201">
        <f>C26/C28</f>
        <v>0.7895922784389563</v>
      </c>
    </row>
    <row r="27" spans="1:6" ht="5.25" customHeight="1">
      <c r="B27" s="91"/>
      <c r="C27" s="104"/>
      <c r="D27" s="201"/>
    </row>
    <row r="28" spans="1:6" s="24" customFormat="1" ht="13.5" thickBot="1">
      <c r="A28" s="119"/>
      <c r="B28" s="103" t="s">
        <v>240</v>
      </c>
      <c r="C28" s="164">
        <f>C25+C26</f>
        <v>318088.41373999993</v>
      </c>
    </row>
    <row r="32" spans="1:6" s="252" customFormat="1" ht="18.75">
      <c r="A32" s="319" t="s">
        <v>521</v>
      </c>
      <c r="B32" s="324" t="s">
        <v>522</v>
      </c>
      <c r="C32" s="325"/>
      <c r="D32" s="325"/>
      <c r="E32" s="325"/>
    </row>
    <row r="33" spans="2:9">
      <c r="B33" s="20" t="s">
        <v>116</v>
      </c>
    </row>
    <row r="35" spans="2:9">
      <c r="B35" s="58" t="s">
        <v>523</v>
      </c>
      <c r="C35" s="46"/>
      <c r="D35" s="46"/>
      <c r="E35" s="46"/>
      <c r="F35" s="46"/>
      <c r="G35" s="46"/>
    </row>
    <row r="36" spans="2:9">
      <c r="B36" s="24" t="s">
        <v>219</v>
      </c>
    </row>
    <row r="37" spans="2:9" ht="27.75" thickBot="1">
      <c r="B37" s="86"/>
      <c r="C37" s="207" t="s">
        <v>191</v>
      </c>
      <c r="D37" s="207" t="s">
        <v>117</v>
      </c>
      <c r="E37" s="207" t="s">
        <v>118</v>
      </c>
    </row>
    <row r="38" spans="2:9">
      <c r="B38" s="2" t="s">
        <v>119</v>
      </c>
      <c r="C38" s="3">
        <f>C39+C40</f>
        <v>1659294.3395</v>
      </c>
      <c r="D38" s="3">
        <f>D39+D40</f>
        <v>1440512.5641999999</v>
      </c>
      <c r="E38" s="4">
        <f>D38/D42</f>
        <v>0.36414254596219875</v>
      </c>
    </row>
    <row r="39" spans="2:9">
      <c r="B39" s="2" t="s">
        <v>120</v>
      </c>
      <c r="C39" s="21">
        <f>+'viajes por residencia'!G38</f>
        <v>1221730.7889</v>
      </c>
      <c r="D39" s="3">
        <f>C39</f>
        <v>1221730.7889</v>
      </c>
      <c r="E39" s="172" t="s">
        <v>342</v>
      </c>
      <c r="F39" s="21"/>
    </row>
    <row r="40" spans="2:9">
      <c r="B40" s="72" t="s">
        <v>121</v>
      </c>
      <c r="C40" s="74">
        <f>+'viajes por residencia'!G39</f>
        <v>437563.5505999999</v>
      </c>
      <c r="D40" s="75">
        <f>C40/2</f>
        <v>218781.77529999995</v>
      </c>
      <c r="E40" s="254" t="s">
        <v>342</v>
      </c>
      <c r="F40" s="21"/>
    </row>
    <row r="41" spans="2:9">
      <c r="B41" s="72" t="s">
        <v>122</v>
      </c>
      <c r="C41" s="74">
        <f>+'viajes por residencia'!G46</f>
        <v>5030780.7298999969</v>
      </c>
      <c r="D41" s="75">
        <f>C41/2</f>
        <v>2515390.3649499984</v>
      </c>
      <c r="E41" s="84">
        <f>D41/D42</f>
        <v>0.63585745403780125</v>
      </c>
      <c r="F41" s="21"/>
    </row>
    <row r="42" spans="2:9" ht="13.5" thickBot="1">
      <c r="B42" s="77" t="s">
        <v>151</v>
      </c>
      <c r="C42" s="237">
        <f>C38+C41</f>
        <v>6690075.0693999967</v>
      </c>
      <c r="D42" s="237">
        <f>D38+D41</f>
        <v>3955902.9291499984</v>
      </c>
      <c r="E42" s="205">
        <f>+E41+E38</f>
        <v>1</v>
      </c>
    </row>
    <row r="45" spans="2:9" ht="14.25" customHeight="1">
      <c r="B45" s="425" t="s">
        <v>524</v>
      </c>
      <c r="C45" s="425"/>
      <c r="D45" s="425"/>
      <c r="E45" s="425"/>
      <c r="F45" s="46"/>
      <c r="G45" s="46"/>
      <c r="H45" s="46"/>
      <c r="I45" s="46"/>
    </row>
    <row r="47" spans="2:9" ht="23.1" customHeight="1">
      <c r="B47" s="428"/>
      <c r="C47" s="426" t="s">
        <v>124</v>
      </c>
      <c r="D47" s="426" t="s">
        <v>125</v>
      </c>
      <c r="E47" s="426" t="s">
        <v>126</v>
      </c>
      <c r="F47" s="426" t="s">
        <v>127</v>
      </c>
    </row>
    <row r="48" spans="2:9" ht="13.5" thickBot="1">
      <c r="B48" s="429"/>
      <c r="C48" s="427"/>
      <c r="D48" s="427"/>
      <c r="E48" s="427"/>
      <c r="F48" s="427"/>
    </row>
    <row r="49" spans="2:6">
      <c r="B49" s="2" t="s">
        <v>152</v>
      </c>
      <c r="C49" s="5">
        <f>'viajes por residencia'!N15</f>
        <v>7.3032423774638811E-2</v>
      </c>
      <c r="D49" s="21">
        <f>'viajes por residencia'!G15</f>
        <v>166887.33530000001</v>
      </c>
      <c r="E49" s="3">
        <f>D49*C49</f>
        <v>12188.186594249839</v>
      </c>
      <c r="F49" s="6">
        <f>D49-E49</f>
        <v>154699.14870575018</v>
      </c>
    </row>
    <row r="50" spans="2:6">
      <c r="B50" s="2" t="s">
        <v>153</v>
      </c>
      <c r="C50" s="5">
        <f>'viajes por residencia'!N16</f>
        <v>5.770555855716205E-2</v>
      </c>
      <c r="D50" s="21">
        <f>'viajes por residencia'!G16</f>
        <v>15639.002899999999</v>
      </c>
      <c r="E50" s="3">
        <f t="shared" ref="E50:E66" si="0">D50*C50</f>
        <v>902.45739762157712</v>
      </c>
      <c r="F50" s="6">
        <f t="shared" ref="F50:F66" si="1">D50-E50</f>
        <v>14736.545502378422</v>
      </c>
    </row>
    <row r="51" spans="2:6">
      <c r="B51" s="2" t="s">
        <v>154</v>
      </c>
      <c r="C51" s="5">
        <f>'viajes por residencia'!N17</f>
        <v>6.7727066076020623E-2</v>
      </c>
      <c r="D51" s="21">
        <f>'viajes por residencia'!G17</f>
        <v>1562.8291999999999</v>
      </c>
      <c r="E51" s="3">
        <f t="shared" si="0"/>
        <v>105.84583649393444</v>
      </c>
      <c r="F51" s="6">
        <f t="shared" si="1"/>
        <v>1456.9833635060654</v>
      </c>
    </row>
    <row r="52" spans="2:6">
      <c r="B52" s="2" t="s">
        <v>187</v>
      </c>
      <c r="C52" s="5">
        <f>'viajes por residencia'!N18</f>
        <v>7.0088732916433902E-2</v>
      </c>
      <c r="D52" s="21">
        <f>'viajes por residencia'!G18</f>
        <v>176988.96780000001</v>
      </c>
      <c r="E52" s="3">
        <f t="shared" si="0"/>
        <v>12404.932493289522</v>
      </c>
      <c r="F52" s="6">
        <f t="shared" si="1"/>
        <v>164584.03530671049</v>
      </c>
    </row>
    <row r="53" spans="2:6">
      <c r="B53" s="2" t="s">
        <v>155</v>
      </c>
      <c r="C53" s="5">
        <f>'viajes por residencia'!N19</f>
        <v>0.12666018287962527</v>
      </c>
      <c r="D53" s="21">
        <f>'viajes por residencia'!G19</f>
        <v>786903.83389999985</v>
      </c>
      <c r="E53" s="3">
        <f t="shared" si="0"/>
        <v>99669.383510452244</v>
      </c>
      <c r="F53" s="6">
        <f t="shared" si="1"/>
        <v>687234.45038954762</v>
      </c>
    </row>
    <row r="54" spans="2:6">
      <c r="B54" s="2" t="s">
        <v>156</v>
      </c>
      <c r="C54" s="5">
        <f>'viajes por residencia'!N20</f>
        <v>4.6709390056143864E-2</v>
      </c>
      <c r="D54" s="21">
        <f>'viajes por residencia'!G20</f>
        <v>690.48250000000007</v>
      </c>
      <c r="E54" s="3">
        <f t="shared" si="0"/>
        <v>32.252016419441361</v>
      </c>
      <c r="F54" s="6">
        <f t="shared" si="1"/>
        <v>658.23048358055871</v>
      </c>
    </row>
    <row r="55" spans="2:6">
      <c r="B55" s="2" t="s">
        <v>157</v>
      </c>
      <c r="C55" s="5">
        <f>'viajes por residencia'!N21</f>
        <v>7.1067826790940994E-2</v>
      </c>
      <c r="D55" s="21">
        <f>'viajes por residencia'!G22</f>
        <v>2930.982</v>
      </c>
      <c r="E55" s="3">
        <f t="shared" si="0"/>
        <v>208.2985211033658</v>
      </c>
      <c r="F55" s="6">
        <f t="shared" si="1"/>
        <v>2722.6834788966344</v>
      </c>
    </row>
    <row r="56" spans="2:6">
      <c r="B56" s="2" t="s">
        <v>158</v>
      </c>
      <c r="C56" s="5">
        <f>'viajes por residencia'!N22</f>
        <v>3.8075502345513108E-2</v>
      </c>
      <c r="D56" s="21">
        <f>'viajes por residencia'!G21</f>
        <v>7749.8257000000003</v>
      </c>
      <c r="E56" s="3">
        <f t="shared" si="0"/>
        <v>295.07850661766776</v>
      </c>
      <c r="F56" s="6">
        <f t="shared" si="1"/>
        <v>7454.7471933823326</v>
      </c>
    </row>
    <row r="57" spans="2:6">
      <c r="B57" s="2" t="s">
        <v>159</v>
      </c>
      <c r="C57" s="5">
        <f>'viajes por residencia'!N23</f>
        <v>4.6322680207975961E-2</v>
      </c>
      <c r="D57" s="21">
        <f>'viajes por residencia'!G23</f>
        <v>173778.53630000001</v>
      </c>
      <c r="E57" s="3">
        <f t="shared" si="0"/>
        <v>8049.8875640350425</v>
      </c>
      <c r="F57" s="6">
        <f t="shared" si="1"/>
        <v>165728.64873596496</v>
      </c>
    </row>
    <row r="58" spans="2:6">
      <c r="B58" s="2" t="s">
        <v>150</v>
      </c>
      <c r="C58" s="5">
        <f>'viajes por residencia'!N24</f>
        <v>6.1611338220907058E-2</v>
      </c>
      <c r="D58" s="21">
        <f>'viajes por residencia'!G24</f>
        <v>96452.949799999988</v>
      </c>
      <c r="E58" s="3">
        <f t="shared" si="0"/>
        <v>5942.5953125319693</v>
      </c>
      <c r="F58" s="6">
        <f t="shared" si="1"/>
        <v>90510.354487468023</v>
      </c>
    </row>
    <row r="59" spans="2:6">
      <c r="B59" s="2" t="s">
        <v>171</v>
      </c>
      <c r="C59" s="5">
        <f>'viajes por residencia'!N25</f>
        <v>3.8412872888704618E-2</v>
      </c>
      <c r="D59" s="21">
        <f>'viajes por residencia'!G25</f>
        <v>7853.4592999999995</v>
      </c>
      <c r="E59" s="3">
        <f t="shared" si="0"/>
        <v>301.6739338275151</v>
      </c>
      <c r="F59" s="6">
        <f t="shared" si="1"/>
        <v>7551.7853661724848</v>
      </c>
    </row>
    <row r="60" spans="2:6">
      <c r="B60" s="2" t="s">
        <v>172</v>
      </c>
      <c r="C60" s="5">
        <f>'viajes por residencia'!N26</f>
        <v>3.6306871470060925E-2</v>
      </c>
      <c r="D60" s="21">
        <f>'viajes por residencia'!G26</f>
        <v>3370.1626999999999</v>
      </c>
      <c r="E60" s="3">
        <f t="shared" si="0"/>
        <v>122.36006398209349</v>
      </c>
      <c r="F60" s="6">
        <f t="shared" si="1"/>
        <v>3247.8026360179065</v>
      </c>
    </row>
    <row r="61" spans="2:6">
      <c r="B61" s="2" t="s">
        <v>173</v>
      </c>
      <c r="C61" s="5">
        <f>'viajes por residencia'!N27</f>
        <v>6.4501466951782868E-2</v>
      </c>
      <c r="D61" s="21">
        <f>'viajes por residencia'!G27</f>
        <v>69370.731599999999</v>
      </c>
      <c r="E61" s="3">
        <f t="shared" si="0"/>
        <v>4474.5139517183998</v>
      </c>
      <c r="F61" s="6">
        <f t="shared" si="1"/>
        <v>64896.217648281599</v>
      </c>
    </row>
    <row r="62" spans="2:6">
      <c r="B62" s="2" t="s">
        <v>174</v>
      </c>
      <c r="C62" s="5">
        <f>'viajes por residencia'!N28</f>
        <v>5.1646294917821731E-2</v>
      </c>
      <c r="D62" s="21">
        <f>'viajes por residencia'!G28</f>
        <v>21615.489400000002</v>
      </c>
      <c r="E62" s="3">
        <f t="shared" si="0"/>
        <v>1116.3599403454496</v>
      </c>
      <c r="F62" s="6">
        <f t="shared" si="1"/>
        <v>20499.129459654552</v>
      </c>
    </row>
    <row r="63" spans="2:6">
      <c r="B63" s="2" t="s">
        <v>175</v>
      </c>
      <c r="C63" s="5">
        <f>'viajes por residencia'!N29</f>
        <v>4.8909964232125215E-2</v>
      </c>
      <c r="D63" s="21">
        <f>'viajes por residencia'!G29</f>
        <v>6646.6704000000009</v>
      </c>
      <c r="E63" s="3">
        <f t="shared" si="0"/>
        <v>325.08841152672545</v>
      </c>
      <c r="F63" s="6">
        <f t="shared" si="1"/>
        <v>6321.5819884732755</v>
      </c>
    </row>
    <row r="64" spans="2:6">
      <c r="B64" s="2" t="s">
        <v>176</v>
      </c>
      <c r="C64" s="5">
        <f>'viajes por residencia'!N30</f>
        <v>3.9659585962719152E-2</v>
      </c>
      <c r="D64" s="21">
        <f>'viajes por residencia'!G30</f>
        <v>33440.575599999996</v>
      </c>
      <c r="E64" s="3">
        <f t="shared" si="0"/>
        <v>1326.2393826510083</v>
      </c>
      <c r="F64" s="6">
        <f t="shared" si="1"/>
        <v>32114.336217348988</v>
      </c>
    </row>
    <row r="65" spans="2:6">
      <c r="B65" s="2" t="s">
        <v>177</v>
      </c>
      <c r="C65" s="5">
        <f>'viajes por residencia'!N31</f>
        <v>8.7221081469804215E-2</v>
      </c>
      <c r="D65" s="21">
        <f>'viajes por residencia'!G31</f>
        <v>3151.7608999999998</v>
      </c>
      <c r="E65" s="3">
        <f t="shared" si="0"/>
        <v>274.89999423224344</v>
      </c>
      <c r="F65" s="6">
        <f t="shared" si="1"/>
        <v>2876.8609057677563</v>
      </c>
    </row>
    <row r="66" spans="2:6">
      <c r="B66" s="72" t="s">
        <v>178</v>
      </c>
      <c r="C66" s="73">
        <f>'viajes por residencia'!N32</f>
        <v>2.7204667573147105E-2</v>
      </c>
      <c r="D66" s="74">
        <f>'viajes por residencia'!G32</f>
        <v>84260.744199999986</v>
      </c>
      <c r="E66" s="75">
        <f t="shared" si="0"/>
        <v>2292.2855354269827</v>
      </c>
      <c r="F66" s="76">
        <f t="shared" si="1"/>
        <v>81968.458664573001</v>
      </c>
    </row>
    <row r="67" spans="2:6">
      <c r="B67" s="72" t="s">
        <v>151</v>
      </c>
      <c r="C67" s="73">
        <f>'viajes por residencia'!N33</f>
        <v>5.9684036901900571E-2</v>
      </c>
      <c r="D67" s="74">
        <f>SUM(D49:D66)</f>
        <v>1659294.3395000002</v>
      </c>
      <c r="E67" s="74">
        <f>SUM(E49:E66)</f>
        <v>150032.33896652501</v>
      </c>
      <c r="F67" s="74">
        <f>SUM(F49:F66)</f>
        <v>1509262.0005334748</v>
      </c>
    </row>
    <row r="68" spans="2:6" ht="13.5" thickBot="1">
      <c r="B68" s="77" t="s">
        <v>167</v>
      </c>
      <c r="C68" s="212"/>
      <c r="D68" s="77"/>
      <c r="E68" s="94">
        <f>E67/D67</f>
        <v>9.0419364060347895E-2</v>
      </c>
      <c r="F68" s="255">
        <f>F67/D67</f>
        <v>0.90958063593965188</v>
      </c>
    </row>
    <row r="71" spans="2:6">
      <c r="B71" s="190" t="s">
        <v>135</v>
      </c>
    </row>
    <row r="72" spans="2:6">
      <c r="B72" s="167" t="s">
        <v>372</v>
      </c>
    </row>
    <row r="74" spans="2:6" ht="14.25" thickBot="1">
      <c r="B74" s="209"/>
      <c r="C74" s="210" t="s">
        <v>90</v>
      </c>
      <c r="D74" s="103" t="s">
        <v>107</v>
      </c>
      <c r="E74" s="257" t="s">
        <v>91</v>
      </c>
    </row>
    <row r="75" spans="2:6">
      <c r="B75" s="2" t="s">
        <v>86</v>
      </c>
      <c r="C75" s="3">
        <f>E68*D38</f>
        <v>130250.22997590507</v>
      </c>
      <c r="D75" s="18">
        <f>C75/C78</f>
        <v>3.2925537433218015E-2</v>
      </c>
      <c r="E75" s="10" t="s">
        <v>87</v>
      </c>
    </row>
    <row r="76" spans="2:6">
      <c r="B76" s="72" t="s">
        <v>88</v>
      </c>
      <c r="C76" s="75">
        <f>D38-C75</f>
        <v>1310262.3342240949</v>
      </c>
      <c r="D76" s="92">
        <f>C76/C78</f>
        <v>0.33121700852898073</v>
      </c>
      <c r="E76" s="10" t="s">
        <v>89</v>
      </c>
    </row>
    <row r="77" spans="2:6">
      <c r="B77" s="72" t="s">
        <v>105</v>
      </c>
      <c r="C77" s="75">
        <f>D41</f>
        <v>2515390.3649499984</v>
      </c>
      <c r="D77" s="225">
        <f>C77/C78</f>
        <v>0.63585745403780125</v>
      </c>
      <c r="E77" s="10" t="s">
        <v>106</v>
      </c>
    </row>
    <row r="78" spans="2:6" ht="13.5" thickBot="1">
      <c r="B78" s="77" t="s">
        <v>151</v>
      </c>
      <c r="C78" s="85">
        <f>C75+C76+C77</f>
        <v>3955902.9291499984</v>
      </c>
      <c r="D78" s="256">
        <f>D75+D76+D77</f>
        <v>1</v>
      </c>
    </row>
    <row r="81" spans="1:5">
      <c r="B81" s="58" t="s">
        <v>525</v>
      </c>
    </row>
    <row r="83" spans="1:5" s="24" customFormat="1" ht="27.75" thickBot="1">
      <c r="A83" s="119"/>
      <c r="B83" s="206"/>
      <c r="C83" s="207" t="s">
        <v>136</v>
      </c>
      <c r="D83" s="207" t="s">
        <v>83</v>
      </c>
      <c r="E83" s="207" t="s">
        <v>137</v>
      </c>
    </row>
    <row r="84" spans="1:5">
      <c r="B84" s="2" t="s">
        <v>152</v>
      </c>
      <c r="C84" s="12">
        <f>F49</f>
        <v>154699.14870575018</v>
      </c>
      <c r="D84" s="4">
        <f>C84/C$102</f>
        <v>0.10249986327825725</v>
      </c>
      <c r="E84" s="3">
        <f>D84*E$104</f>
        <v>134301.71011661991</v>
      </c>
    </row>
    <row r="85" spans="1:5">
      <c r="B85" s="2" t="s">
        <v>153</v>
      </c>
      <c r="C85" s="12">
        <f t="shared" ref="C85:C101" si="2">F50</f>
        <v>14736.545502378422</v>
      </c>
      <c r="D85" s="4">
        <f t="shared" ref="D85:D101" si="3">C85/C$102</f>
        <v>9.7640737639783769E-3</v>
      </c>
      <c r="E85" s="3">
        <f t="shared" ref="E85:E101" si="4">D85*E$104</f>
        <v>12793.498081526552</v>
      </c>
    </row>
    <row r="86" spans="1:5">
      <c r="B86" s="2" t="s">
        <v>154</v>
      </c>
      <c r="C86" s="12">
        <f t="shared" si="2"/>
        <v>1456.9833635060654</v>
      </c>
      <c r="D86" s="4">
        <f t="shared" si="3"/>
        <v>9.6536145678554773E-4</v>
      </c>
      <c r="E86" s="3">
        <f t="shared" si="4"/>
        <v>1264.8767557378044</v>
      </c>
    </row>
    <row r="87" spans="1:5">
      <c r="B87" s="2" t="s">
        <v>187</v>
      </c>
      <c r="C87" s="12">
        <f t="shared" si="2"/>
        <v>164584.03530671049</v>
      </c>
      <c r="D87" s="4">
        <f t="shared" si="3"/>
        <v>0.10904934679898878</v>
      </c>
      <c r="E87" s="3">
        <f t="shared" si="4"/>
        <v>142883.25168245588</v>
      </c>
    </row>
    <row r="88" spans="1:5">
      <c r="B88" s="2" t="s">
        <v>155</v>
      </c>
      <c r="C88" s="12">
        <f t="shared" si="2"/>
        <v>687234.45038954762</v>
      </c>
      <c r="D88" s="4">
        <f t="shared" si="3"/>
        <v>0.45534469836690561</v>
      </c>
      <c r="E88" s="3">
        <f t="shared" si="4"/>
        <v>596621.00735878816</v>
      </c>
    </row>
    <row r="89" spans="1:5">
      <c r="B89" s="2" t="s">
        <v>156</v>
      </c>
      <c r="C89" s="12">
        <f t="shared" si="2"/>
        <v>658.23048358055871</v>
      </c>
      <c r="D89" s="4">
        <f t="shared" si="3"/>
        <v>4.3612738102986474E-4</v>
      </c>
      <c r="E89" s="3">
        <f t="shared" si="4"/>
        <v>571.44128028723185</v>
      </c>
    </row>
    <row r="90" spans="1:5">
      <c r="B90" s="2" t="s">
        <v>157</v>
      </c>
      <c r="C90" s="12">
        <f t="shared" si="2"/>
        <v>2722.6834788966344</v>
      </c>
      <c r="D90" s="4">
        <f t="shared" si="3"/>
        <v>1.8039833229315087E-3</v>
      </c>
      <c r="E90" s="3">
        <f t="shared" si="4"/>
        <v>2363.6913996055778</v>
      </c>
    </row>
    <row r="91" spans="1:5">
      <c r="B91" s="2" t="s">
        <v>158</v>
      </c>
      <c r="C91" s="12">
        <f t="shared" si="2"/>
        <v>7454.7471933823326</v>
      </c>
      <c r="D91" s="4">
        <f t="shared" si="3"/>
        <v>4.9393327273510651E-3</v>
      </c>
      <c r="E91" s="3">
        <f t="shared" si="4"/>
        <v>6471.8216288484709</v>
      </c>
    </row>
    <row r="92" spans="1:5">
      <c r="B92" s="2" t="s">
        <v>159</v>
      </c>
      <c r="C92" s="12">
        <f t="shared" si="2"/>
        <v>165728.64873596496</v>
      </c>
      <c r="D92" s="4">
        <f t="shared" si="3"/>
        <v>0.10980773959550118</v>
      </c>
      <c r="E92" s="3">
        <f t="shared" si="4"/>
        <v>143876.94519827294</v>
      </c>
    </row>
    <row r="93" spans="1:5">
      <c r="B93" s="2" t="s">
        <v>150</v>
      </c>
      <c r="C93" s="12">
        <f t="shared" si="2"/>
        <v>90510.354487468023</v>
      </c>
      <c r="D93" s="4">
        <f t="shared" si="3"/>
        <v>5.9969941902383792E-2</v>
      </c>
      <c r="E93" s="3">
        <f t="shared" si="4"/>
        <v>78576.35606030075</v>
      </c>
    </row>
    <row r="94" spans="1:5">
      <c r="B94" s="2" t="s">
        <v>171</v>
      </c>
      <c r="C94" s="12">
        <f t="shared" si="2"/>
        <v>7551.7853661724848</v>
      </c>
      <c r="D94" s="4">
        <f t="shared" si="3"/>
        <v>5.0036278416227108E-3</v>
      </c>
      <c r="E94" s="3">
        <f t="shared" si="4"/>
        <v>6556.0650953532431</v>
      </c>
    </row>
    <row r="95" spans="1:5">
      <c r="B95" s="2" t="s">
        <v>172</v>
      </c>
      <c r="C95" s="12">
        <f t="shared" si="2"/>
        <v>3247.8026360179065</v>
      </c>
      <c r="D95" s="4">
        <f t="shared" si="3"/>
        <v>2.1519144024496175E-3</v>
      </c>
      <c r="E95" s="3">
        <f t="shared" si="4"/>
        <v>2819.5723880040841</v>
      </c>
    </row>
    <row r="96" spans="1:5">
      <c r="B96" s="2" t="s">
        <v>173</v>
      </c>
      <c r="C96" s="12">
        <f t="shared" si="2"/>
        <v>64896.217648281599</v>
      </c>
      <c r="D96" s="4">
        <f t="shared" si="3"/>
        <v>4.299864279717034E-2</v>
      </c>
      <c r="E96" s="3">
        <f t="shared" si="4"/>
        <v>56339.502079888473</v>
      </c>
    </row>
    <row r="97" spans="2:10">
      <c r="B97" s="2" t="s">
        <v>174</v>
      </c>
      <c r="C97" s="12">
        <f t="shared" si="2"/>
        <v>20499.129459654552</v>
      </c>
      <c r="D97" s="4">
        <f t="shared" si="3"/>
        <v>1.3582220616704574E-2</v>
      </c>
      <c r="E97" s="3">
        <f t="shared" si="4"/>
        <v>17796.272089189959</v>
      </c>
    </row>
    <row r="98" spans="2:10">
      <c r="B98" s="72" t="s">
        <v>175</v>
      </c>
      <c r="C98" s="258">
        <f t="shared" si="2"/>
        <v>6321.5819884732755</v>
      </c>
      <c r="D98" s="84">
        <f t="shared" si="3"/>
        <v>4.1885252436215867E-3</v>
      </c>
      <c r="E98" s="75">
        <f t="shared" si="4"/>
        <v>5488.0668626641655</v>
      </c>
    </row>
    <row r="99" spans="2:10">
      <c r="B99" s="72" t="s">
        <v>176</v>
      </c>
      <c r="C99" s="258">
        <f t="shared" si="2"/>
        <v>32114.336217348988</v>
      </c>
      <c r="D99" s="84">
        <f t="shared" si="3"/>
        <v>2.1278171852201683E-2</v>
      </c>
      <c r="E99" s="75">
        <f t="shared" si="4"/>
        <v>27879.987119087207</v>
      </c>
    </row>
    <row r="100" spans="2:10">
      <c r="B100" s="72" t="s">
        <v>177</v>
      </c>
      <c r="C100" s="258">
        <f t="shared" si="2"/>
        <v>2876.8609057677563</v>
      </c>
      <c r="D100" s="84">
        <f t="shared" si="3"/>
        <v>1.9061375061128418E-3</v>
      </c>
      <c r="E100" s="75">
        <f t="shared" si="4"/>
        <v>2497.540178111507</v>
      </c>
    </row>
    <row r="101" spans="2:10">
      <c r="B101" s="72" t="s">
        <v>178</v>
      </c>
      <c r="C101" s="258">
        <f t="shared" si="2"/>
        <v>81968.458664573001</v>
      </c>
      <c r="D101" s="84">
        <f t="shared" si="3"/>
        <v>5.4310291146003692E-2</v>
      </c>
      <c r="E101" s="75">
        <f t="shared" si="4"/>
        <v>71160.728849352992</v>
      </c>
    </row>
    <row r="102" spans="2:10" ht="13.5" thickBot="1">
      <c r="B102" s="77" t="s">
        <v>151</v>
      </c>
      <c r="C102" s="85">
        <f>SUM(C84:C101)</f>
        <v>1509262.0005334748</v>
      </c>
      <c r="D102" s="85">
        <f>SUM(D84:D101)</f>
        <v>0.99999999999999989</v>
      </c>
      <c r="E102" s="85">
        <f>C76</f>
        <v>1310262.3342240949</v>
      </c>
    </row>
    <row r="103" spans="2:10">
      <c r="B103" s="2"/>
      <c r="C103" s="8"/>
      <c r="D103" s="9"/>
      <c r="E103" s="8"/>
    </row>
    <row r="104" spans="2:10">
      <c r="B104" s="2" t="s">
        <v>180</v>
      </c>
      <c r="E104" s="21">
        <f>C76</f>
        <v>1310262.3342240949</v>
      </c>
    </row>
    <row r="105" spans="2:10">
      <c r="B105" s="2"/>
      <c r="C105" s="21"/>
    </row>
    <row r="106" spans="2:10">
      <c r="B106" s="2"/>
      <c r="C106" s="21"/>
      <c r="D106" s="22"/>
    </row>
    <row r="107" spans="2:10">
      <c r="B107" s="2"/>
      <c r="C107" s="21"/>
    </row>
    <row r="110" spans="2:10">
      <c r="B110" s="58" t="s">
        <v>528</v>
      </c>
      <c r="J110" s="20" t="s">
        <v>212</v>
      </c>
    </row>
    <row r="111" spans="2:10">
      <c r="J111" s="20" t="s">
        <v>529</v>
      </c>
    </row>
    <row r="112" spans="2:10">
      <c r="G112" s="46"/>
      <c r="J112" s="46"/>
    </row>
    <row r="113" spans="2:11" ht="15">
      <c r="C113" s="20" t="s">
        <v>220</v>
      </c>
      <c r="D113" s="20" t="s">
        <v>98</v>
      </c>
      <c r="E113" s="20" t="s">
        <v>99</v>
      </c>
      <c r="G113" s="263" t="s">
        <v>441</v>
      </c>
      <c r="J113" s="283" t="s">
        <v>636</v>
      </c>
      <c r="K113" s="268" t="s">
        <v>394</v>
      </c>
    </row>
    <row r="114" spans="2:11" ht="67.5" customHeight="1" thickBot="1">
      <c r="B114" s="212"/>
      <c r="C114" s="207" t="s">
        <v>105</v>
      </c>
      <c r="D114" s="207" t="s">
        <v>138</v>
      </c>
      <c r="E114" s="207" t="s">
        <v>95</v>
      </c>
      <c r="F114" s="87" t="s">
        <v>96</v>
      </c>
      <c r="G114" s="313" t="s">
        <v>167</v>
      </c>
      <c r="I114" s="90" t="s">
        <v>179</v>
      </c>
      <c r="J114" s="389" t="s">
        <v>100</v>
      </c>
      <c r="K114" s="327" t="s">
        <v>635</v>
      </c>
    </row>
    <row r="115" spans="2:11">
      <c r="B115" s="2" t="s">
        <v>152</v>
      </c>
      <c r="C115" s="3">
        <f>I115*C$135</f>
        <v>452504.11389151006</v>
      </c>
      <c r="D115" s="3">
        <f>J115*D$135</f>
        <v>21430.320514237417</v>
      </c>
      <c r="E115" s="3">
        <f t="shared" ref="E115:E132" si="5">E84</f>
        <v>134301.71011661991</v>
      </c>
      <c r="F115" s="3">
        <f>C115+D115+E115</f>
        <v>608236.14452236739</v>
      </c>
      <c r="G115" s="5">
        <f>F115/F$133</f>
        <v>0.15375406207276643</v>
      </c>
      <c r="H115" s="173"/>
      <c r="I115" s="18">
        <f>K115/K$133</f>
        <v>0.17989419065795978</v>
      </c>
      <c r="J115" s="105">
        <v>0.16453192073596956</v>
      </c>
      <c r="K115" s="62">
        <v>8400674</v>
      </c>
    </row>
    <row r="116" spans="2:11">
      <c r="B116" s="2" t="s">
        <v>153</v>
      </c>
      <c r="C116" s="3">
        <f t="shared" ref="C116:C132" si="6">I116*C$135</f>
        <v>71189.130417969078</v>
      </c>
      <c r="D116" s="3">
        <f t="shared" ref="D116:D132" si="7">J116*D$135</f>
        <v>3686.6939234258716</v>
      </c>
      <c r="E116" s="3">
        <f t="shared" si="5"/>
        <v>12793.498081526552</v>
      </c>
      <c r="F116" s="3">
        <f t="shared" ref="F116:F132" si="8">C116+D116+E116</f>
        <v>87669.322422921512</v>
      </c>
      <c r="G116" s="5">
        <f t="shared" ref="G116:G132" si="9">F116/F$133</f>
        <v>2.2161646530027203E-2</v>
      </c>
      <c r="H116" s="173"/>
      <c r="I116" s="18">
        <f t="shared" ref="I116:I132" si="10">K116/K$133</f>
        <v>2.8301424466728526E-2</v>
      </c>
      <c r="J116" s="105">
        <v>2.8304701835135889E-2</v>
      </c>
      <c r="K116" s="62">
        <v>1321616</v>
      </c>
    </row>
    <row r="117" spans="2:11">
      <c r="B117" s="2" t="s">
        <v>154</v>
      </c>
      <c r="C117" s="3">
        <f t="shared" si="6"/>
        <v>56908.196002550059</v>
      </c>
      <c r="D117" s="3">
        <f t="shared" si="7"/>
        <v>2988.4458712803712</v>
      </c>
      <c r="E117" s="3">
        <f t="shared" si="5"/>
        <v>1264.8767557378044</v>
      </c>
      <c r="F117" s="3">
        <f t="shared" si="8"/>
        <v>61161.518629568229</v>
      </c>
      <c r="G117" s="5">
        <f t="shared" si="9"/>
        <v>1.5460823919334631E-2</v>
      </c>
      <c r="H117" s="173"/>
      <c r="I117" s="18">
        <f t="shared" si="10"/>
        <v>2.262400174363445E-2</v>
      </c>
      <c r="J117" s="105">
        <v>2.2943881725454172E-2</v>
      </c>
      <c r="K117" s="62">
        <v>1056492.5</v>
      </c>
    </row>
    <row r="118" spans="2:11">
      <c r="B118" s="2" t="s">
        <v>187</v>
      </c>
      <c r="C118" s="3">
        <f t="shared" si="6"/>
        <v>59465.070043633212</v>
      </c>
      <c r="D118" s="3">
        <f t="shared" si="7"/>
        <v>3259.0010936281233</v>
      </c>
      <c r="E118" s="3">
        <f t="shared" si="5"/>
        <v>142883.25168245588</v>
      </c>
      <c r="F118" s="3">
        <f t="shared" si="8"/>
        <v>205607.32281971723</v>
      </c>
      <c r="G118" s="5">
        <f t="shared" si="9"/>
        <v>5.1974814979571786E-2</v>
      </c>
      <c r="H118" s="173"/>
      <c r="I118" s="18">
        <f t="shared" si="10"/>
        <v>2.3640493687275166E-2</v>
      </c>
      <c r="J118" s="105">
        <v>2.5021077461675149E-2</v>
      </c>
      <c r="K118" s="62">
        <v>1103960.5</v>
      </c>
    </row>
    <row r="119" spans="2:11">
      <c r="B119" s="2" t="s">
        <v>155</v>
      </c>
      <c r="C119" s="3">
        <f t="shared" si="6"/>
        <v>113254.87406793673</v>
      </c>
      <c r="D119" s="3">
        <f t="shared" si="7"/>
        <v>5236.5742922778945</v>
      </c>
      <c r="E119" s="3">
        <f t="shared" si="5"/>
        <v>596621.00735878816</v>
      </c>
      <c r="F119" s="3">
        <f t="shared" si="8"/>
        <v>715112.45571900276</v>
      </c>
      <c r="G119" s="5">
        <f t="shared" si="9"/>
        <v>0.18077098162584551</v>
      </c>
      <c r="H119" s="173"/>
      <c r="I119" s="18">
        <f t="shared" si="10"/>
        <v>4.5024770566849191E-2</v>
      </c>
      <c r="J119" s="105">
        <v>4.020395429049612E-2</v>
      </c>
      <c r="K119" s="62">
        <v>2102560.5</v>
      </c>
    </row>
    <row r="120" spans="2:11">
      <c r="B120" s="2" t="s">
        <v>156</v>
      </c>
      <c r="C120" s="3">
        <f t="shared" si="6"/>
        <v>31614.437515956502</v>
      </c>
      <c r="D120" s="3">
        <f t="shared" si="7"/>
        <v>1677.8437310228517</v>
      </c>
      <c r="E120" s="3">
        <f t="shared" si="5"/>
        <v>571.44128028723185</v>
      </c>
      <c r="F120" s="3">
        <f t="shared" si="8"/>
        <v>33863.722527266589</v>
      </c>
      <c r="G120" s="5">
        <f t="shared" si="9"/>
        <v>8.5603016893396975E-3</v>
      </c>
      <c r="H120" s="173"/>
      <c r="I120" s="18">
        <f t="shared" si="10"/>
        <v>1.2568402088391136E-2</v>
      </c>
      <c r="J120" s="105">
        <v>1.2881694960026061E-2</v>
      </c>
      <c r="K120" s="62">
        <v>586917.5</v>
      </c>
    </row>
    <row r="121" spans="2:11">
      <c r="B121" s="2" t="s">
        <v>157</v>
      </c>
      <c r="C121" s="3">
        <f t="shared" si="6"/>
        <v>133770.00690951321</v>
      </c>
      <c r="D121" s="3">
        <f t="shared" si="7"/>
        <v>6692.5175801917676</v>
      </c>
      <c r="E121" s="3">
        <f t="shared" si="5"/>
        <v>2363.6913996055778</v>
      </c>
      <c r="F121" s="3">
        <f t="shared" si="8"/>
        <v>142826.21588931055</v>
      </c>
      <c r="G121" s="5">
        <f t="shared" si="9"/>
        <v>3.6104580533779553E-2</v>
      </c>
      <c r="H121" s="173"/>
      <c r="I121" s="18">
        <f t="shared" si="10"/>
        <v>5.3180615133735835E-2</v>
      </c>
      <c r="J121" s="105">
        <v>5.1382002023565056E-2</v>
      </c>
      <c r="K121" s="62">
        <v>2483421</v>
      </c>
    </row>
    <row r="122" spans="2:11">
      <c r="B122" s="2" t="s">
        <v>158</v>
      </c>
      <c r="C122" s="3">
        <f t="shared" si="6"/>
        <v>111441.79785267933</v>
      </c>
      <c r="D122" s="3">
        <f t="shared" si="7"/>
        <v>5148.42647492171</v>
      </c>
      <c r="E122" s="3">
        <f t="shared" si="5"/>
        <v>6471.8216288484709</v>
      </c>
      <c r="F122" s="3">
        <f t="shared" si="8"/>
        <v>123062.04595644951</v>
      </c>
      <c r="G122" s="5">
        <f t="shared" si="9"/>
        <v>3.1108459474482542E-2</v>
      </c>
      <c r="H122" s="173"/>
      <c r="I122" s="18">
        <f t="shared" si="10"/>
        <v>4.4303977388771863E-2</v>
      </c>
      <c r="J122" s="105">
        <v>3.952719681089327E-2</v>
      </c>
      <c r="K122" s="62">
        <v>2068901</v>
      </c>
    </row>
    <row r="123" spans="2:11">
      <c r="B123" s="2" t="s">
        <v>159</v>
      </c>
      <c r="C123" s="3">
        <f t="shared" si="6"/>
        <v>404716.53774356365</v>
      </c>
      <c r="D123" s="3">
        <f t="shared" si="7"/>
        <v>22694.691614247495</v>
      </c>
      <c r="E123" s="3">
        <f t="shared" si="5"/>
        <v>143876.94519827294</v>
      </c>
      <c r="F123" s="3">
        <f t="shared" si="8"/>
        <v>571288.17455608409</v>
      </c>
      <c r="G123" s="5">
        <f t="shared" si="9"/>
        <v>0.14441410337609986</v>
      </c>
      <c r="H123" s="173"/>
      <c r="I123" s="18">
        <f t="shared" si="10"/>
        <v>0.16089611512510055</v>
      </c>
      <c r="J123" s="105">
        <v>0.17423916732005598</v>
      </c>
      <c r="K123" s="62">
        <v>7513504.5</v>
      </c>
    </row>
    <row r="124" spans="2:11">
      <c r="B124" s="2" t="s">
        <v>150</v>
      </c>
      <c r="C124" s="3">
        <f t="shared" si="6"/>
        <v>268936.44259373908</v>
      </c>
      <c r="D124" s="3">
        <f t="shared" si="7"/>
        <v>13568.822871628812</v>
      </c>
      <c r="E124" s="3">
        <f t="shared" si="5"/>
        <v>78576.35606030075</v>
      </c>
      <c r="F124" s="3">
        <f t="shared" si="8"/>
        <v>361081.62152566866</v>
      </c>
      <c r="G124" s="5">
        <f t="shared" si="9"/>
        <v>9.1276663758595805E-2</v>
      </c>
      <c r="H124" s="173"/>
      <c r="I124" s="18">
        <f t="shared" si="10"/>
        <v>0.10691638416889819</v>
      </c>
      <c r="J124" s="105">
        <v>0.10417503964591006</v>
      </c>
      <c r="K124" s="62">
        <v>4992766.5</v>
      </c>
    </row>
    <row r="125" spans="2:11">
      <c r="B125" s="2" t="s">
        <v>171</v>
      </c>
      <c r="C125" s="3">
        <f t="shared" si="6"/>
        <v>59053.216607252456</v>
      </c>
      <c r="D125" s="3">
        <f t="shared" si="7"/>
        <v>2646.5107854764619</v>
      </c>
      <c r="E125" s="3">
        <f t="shared" si="5"/>
        <v>6556.0650953532431</v>
      </c>
      <c r="F125" s="3">
        <f t="shared" si="8"/>
        <v>68255.792488082167</v>
      </c>
      <c r="G125" s="5">
        <f t="shared" si="9"/>
        <v>1.7254162630008778E-2</v>
      </c>
      <c r="H125" s="173"/>
      <c r="I125" s="18">
        <f t="shared" si="10"/>
        <v>2.3476760279483033E-2</v>
      </c>
      <c r="J125" s="105">
        <v>2.0318664972538158E-2</v>
      </c>
      <c r="K125" s="62">
        <v>1096314.5</v>
      </c>
    </row>
    <row r="126" spans="2:11">
      <c r="B126" s="2" t="s">
        <v>172</v>
      </c>
      <c r="C126" s="3">
        <f t="shared" si="6"/>
        <v>147618.75376976599</v>
      </c>
      <c r="D126" s="3">
        <f t="shared" si="7"/>
        <v>7383.1741289979664</v>
      </c>
      <c r="E126" s="3">
        <f t="shared" si="5"/>
        <v>2819.5723880040841</v>
      </c>
      <c r="F126" s="3">
        <f t="shared" si="8"/>
        <v>157821.50028676802</v>
      </c>
      <c r="G126" s="5">
        <f t="shared" si="9"/>
        <v>3.989519033033477E-2</v>
      </c>
      <c r="H126" s="173"/>
      <c r="I126" s="18">
        <f t="shared" si="10"/>
        <v>5.8686220567080997E-2</v>
      </c>
      <c r="J126" s="105">
        <v>5.6684538141420375E-2</v>
      </c>
      <c r="K126" s="62">
        <v>2740521</v>
      </c>
    </row>
    <row r="127" spans="2:11">
      <c r="B127" s="2" t="s">
        <v>173</v>
      </c>
      <c r="C127" s="3">
        <f t="shared" si="6"/>
        <v>347199.98799912445</v>
      </c>
      <c r="D127" s="3">
        <f t="shared" si="7"/>
        <v>20324.962945940671</v>
      </c>
      <c r="E127" s="3">
        <f t="shared" si="5"/>
        <v>56339.502079888473</v>
      </c>
      <c r="F127" s="3">
        <f t="shared" si="8"/>
        <v>423864.4530249536</v>
      </c>
      <c r="G127" s="5">
        <f t="shared" si="9"/>
        <v>0.1071473341526176</v>
      </c>
      <c r="H127" s="173"/>
      <c r="I127" s="18">
        <f t="shared" si="10"/>
        <v>0.13803026076472474</v>
      </c>
      <c r="J127" s="105">
        <v>0.15604550525323893</v>
      </c>
      <c r="K127" s="62">
        <v>6445718</v>
      </c>
    </row>
    <row r="128" spans="2:11">
      <c r="B128" s="2" t="s">
        <v>174</v>
      </c>
      <c r="C128" s="3">
        <f t="shared" si="6"/>
        <v>79023.125739301584</v>
      </c>
      <c r="D128" s="3">
        <f t="shared" si="7"/>
        <v>3676.1687371409648</v>
      </c>
      <c r="E128" s="3">
        <f t="shared" si="5"/>
        <v>17796.272089189959</v>
      </c>
      <c r="F128" s="3">
        <f t="shared" si="8"/>
        <v>100495.5665656325</v>
      </c>
      <c r="G128" s="5">
        <f t="shared" si="9"/>
        <v>2.5403951604855455E-2</v>
      </c>
      <c r="H128" s="173"/>
      <c r="I128" s="18">
        <f t="shared" si="10"/>
        <v>3.1415849738643815E-2</v>
      </c>
      <c r="J128" s="105">
        <v>2.8223894405568557E-2</v>
      </c>
      <c r="K128" s="62">
        <v>1467053</v>
      </c>
    </row>
    <row r="129" spans="2:11">
      <c r="B129" s="72" t="s">
        <v>175</v>
      </c>
      <c r="C129" s="75">
        <f t="shared" si="6"/>
        <v>34507.834489787339</v>
      </c>
      <c r="D129" s="75">
        <f t="shared" si="7"/>
        <v>1881.2957785556459</v>
      </c>
      <c r="E129" s="75">
        <f t="shared" si="5"/>
        <v>5488.0668626641655</v>
      </c>
      <c r="F129" s="75">
        <f t="shared" si="8"/>
        <v>41877.197131007146</v>
      </c>
      <c r="G129" s="73">
        <f t="shared" si="9"/>
        <v>1.0586002205065548E-2</v>
      </c>
      <c r="H129" s="173"/>
      <c r="I129" s="18">
        <f t="shared" si="10"/>
        <v>1.3718679601634434E-2</v>
      </c>
      <c r="J129" s="105">
        <v>1.4443704083314602E-2</v>
      </c>
      <c r="K129" s="104">
        <v>640633</v>
      </c>
    </row>
    <row r="130" spans="2:11">
      <c r="B130" s="72" t="s">
        <v>176</v>
      </c>
      <c r="C130" s="75">
        <f t="shared" si="6"/>
        <v>117917.47403914215</v>
      </c>
      <c r="D130" s="75">
        <f t="shared" si="7"/>
        <v>6659.9150956601989</v>
      </c>
      <c r="E130" s="75">
        <f t="shared" si="5"/>
        <v>27879.987119087207</v>
      </c>
      <c r="F130" s="75">
        <f t="shared" si="8"/>
        <v>152457.37625388955</v>
      </c>
      <c r="G130" s="73">
        <f t="shared" si="9"/>
        <v>3.8539210638985001E-2</v>
      </c>
      <c r="H130" s="173"/>
      <c r="I130" s="18">
        <f t="shared" si="10"/>
        <v>4.6878399345974334E-2</v>
      </c>
      <c r="J130" s="105">
        <v>5.1131695482550886E-2</v>
      </c>
      <c r="K130" s="104">
        <v>2189121</v>
      </c>
    </row>
    <row r="131" spans="2:11">
      <c r="B131" s="72" t="s">
        <v>177</v>
      </c>
      <c r="C131" s="75">
        <f t="shared" si="6"/>
        <v>17130.619767013006</v>
      </c>
      <c r="D131" s="75">
        <f t="shared" si="7"/>
        <v>877.96540659207392</v>
      </c>
      <c r="E131" s="75">
        <f t="shared" si="5"/>
        <v>2497.540178111507</v>
      </c>
      <c r="F131" s="75">
        <f t="shared" si="8"/>
        <v>20506.125351716586</v>
      </c>
      <c r="G131" s="73">
        <f t="shared" si="9"/>
        <v>5.1836775873877975E-3</v>
      </c>
      <c r="H131" s="173"/>
      <c r="I131" s="18">
        <f t="shared" si="10"/>
        <v>6.8103225669124056E-3</v>
      </c>
      <c r="J131" s="105">
        <v>6.7406054235335201E-3</v>
      </c>
      <c r="K131" s="104">
        <v>318027.5</v>
      </c>
    </row>
    <row r="132" spans="2:11">
      <c r="B132" s="72" t="s">
        <v>178</v>
      </c>
      <c r="C132" s="75">
        <f t="shared" si="6"/>
        <v>9138.7454995607095</v>
      </c>
      <c r="D132" s="75">
        <f t="shared" si="7"/>
        <v>416.89913067875631</v>
      </c>
      <c r="E132" s="75">
        <f t="shared" si="5"/>
        <v>71160.728849352992</v>
      </c>
      <c r="F132" s="75">
        <f t="shared" si="8"/>
        <v>80716.373479592454</v>
      </c>
      <c r="G132" s="73">
        <f t="shared" si="9"/>
        <v>2.040403289090208E-2</v>
      </c>
      <c r="H132" s="173"/>
      <c r="I132" s="92">
        <f t="shared" si="10"/>
        <v>3.6331321082015717E-3</v>
      </c>
      <c r="J132" s="260">
        <v>3.200755428653587E-3</v>
      </c>
      <c r="K132" s="104">
        <v>169659.5</v>
      </c>
    </row>
    <row r="133" spans="2:11" ht="13.5" thickBot="1">
      <c r="B133" s="77" t="s">
        <v>151</v>
      </c>
      <c r="C133" s="85">
        <f>SUM(C115:C132)</f>
        <v>2515390.3649499984</v>
      </c>
      <c r="D133" s="85">
        <f>SUM(D115:D132)</f>
        <v>130250.22997590507</v>
      </c>
      <c r="E133" s="85">
        <f>SUM(E115:E132)</f>
        <v>1310262.3342240949</v>
      </c>
      <c r="F133" s="85">
        <f>SUM(F115:F132)</f>
        <v>3955902.9291499984</v>
      </c>
      <c r="G133" s="259">
        <f>SUM(G115:G132)</f>
        <v>1</v>
      </c>
      <c r="I133" s="97">
        <v>1</v>
      </c>
      <c r="J133" s="261">
        <v>1</v>
      </c>
      <c r="K133" s="101">
        <v>46697861.5</v>
      </c>
    </row>
    <row r="135" spans="2:11">
      <c r="B135" s="2" t="s">
        <v>139</v>
      </c>
      <c r="C135" s="21">
        <f>C77</f>
        <v>2515390.3649499984</v>
      </c>
      <c r="D135" s="21">
        <f>C75</f>
        <v>130250.22997590507</v>
      </c>
      <c r="E135" s="21">
        <f>C76</f>
        <v>1310262.3342240949</v>
      </c>
    </row>
    <row r="137" spans="2:11">
      <c r="B137" s="23"/>
      <c r="C137" s="21"/>
      <c r="D137" s="22"/>
    </row>
    <row r="141" spans="2:11">
      <c r="B141" s="58" t="s">
        <v>526</v>
      </c>
    </row>
    <row r="142" spans="2:11">
      <c r="B142" s="58"/>
    </row>
    <row r="143" spans="2:11">
      <c r="B143" s="58"/>
      <c r="C143" s="263" t="s">
        <v>442</v>
      </c>
    </row>
    <row r="144" spans="2:11" ht="13.5" thickBot="1">
      <c r="B144" s="89" t="s">
        <v>230</v>
      </c>
      <c r="C144" s="328" t="s">
        <v>519</v>
      </c>
    </row>
    <row r="145" spans="1:10" s="171" customFormat="1">
      <c r="A145" s="316"/>
      <c r="B145" s="20" t="s">
        <v>152</v>
      </c>
      <c r="C145" s="243">
        <f>'Desglose puertos'!F10</f>
        <v>115259.32464000001</v>
      </c>
      <c r="D145" s="18"/>
      <c r="E145" s="18"/>
      <c r="F145" s="20"/>
      <c r="G145" s="20"/>
      <c r="H145" s="20"/>
      <c r="I145" s="20"/>
      <c r="J145" s="20"/>
    </row>
    <row r="146" spans="1:10">
      <c r="B146" s="20" t="s">
        <v>153</v>
      </c>
      <c r="C146" s="243">
        <f>'Desglose puertos'!F11</f>
        <v>0</v>
      </c>
      <c r="D146" s="18"/>
      <c r="E146" s="18"/>
    </row>
    <row r="147" spans="1:10">
      <c r="B147" s="20" t="s">
        <v>154</v>
      </c>
      <c r="C147" s="243">
        <f>'Desglose puertos'!F12</f>
        <v>22904.51844</v>
      </c>
      <c r="D147" s="18"/>
      <c r="E147" s="18"/>
    </row>
    <row r="148" spans="1:10">
      <c r="B148" s="20" t="s">
        <v>187</v>
      </c>
      <c r="C148" s="243">
        <f>'Desglose puertos'!F13</f>
        <v>30421.65724</v>
      </c>
      <c r="D148" s="18"/>
      <c r="E148" s="18"/>
    </row>
    <row r="149" spans="1:10">
      <c r="B149" s="20" t="s">
        <v>155</v>
      </c>
      <c r="C149" s="243">
        <f>'Desglose puertos'!F14</f>
        <v>53264.575600000004</v>
      </c>
      <c r="D149" s="18"/>
      <c r="E149" s="18"/>
    </row>
    <row r="150" spans="1:10">
      <c r="B150" s="20" t="s">
        <v>156</v>
      </c>
      <c r="C150" s="243">
        <f>'Desglose puertos'!F15</f>
        <v>13537.755950000001</v>
      </c>
      <c r="D150" s="18"/>
      <c r="E150" s="18"/>
    </row>
    <row r="151" spans="1:10">
      <c r="B151" s="20" t="s">
        <v>157</v>
      </c>
      <c r="C151" s="243">
        <f>'Desglose puertos'!F16</f>
        <v>0</v>
      </c>
      <c r="D151" s="18"/>
      <c r="E151" s="18"/>
    </row>
    <row r="152" spans="1:10">
      <c r="B152" s="20" t="s">
        <v>158</v>
      </c>
      <c r="C152" s="243">
        <f>'Desglose puertos'!F17</f>
        <v>0</v>
      </c>
      <c r="D152" s="18"/>
      <c r="E152" s="18"/>
    </row>
    <row r="153" spans="1:10">
      <c r="B153" s="20" t="s">
        <v>159</v>
      </c>
      <c r="C153" s="243">
        <f>'Desglose puertos'!F18</f>
        <v>93936.005260000005</v>
      </c>
      <c r="D153" s="18"/>
      <c r="E153" s="18"/>
    </row>
    <row r="154" spans="1:10">
      <c r="B154" s="20" t="s">
        <v>150</v>
      </c>
      <c r="C154" s="243">
        <f>'Desglose puertos'!F19</f>
        <v>72345.786090000009</v>
      </c>
      <c r="D154" s="18"/>
      <c r="E154" s="18"/>
    </row>
    <row r="155" spans="1:10">
      <c r="B155" s="20" t="s">
        <v>171</v>
      </c>
      <c r="C155" s="243">
        <f>'Desglose puertos'!F20</f>
        <v>0</v>
      </c>
      <c r="D155" s="18"/>
      <c r="E155" s="18"/>
    </row>
    <row r="156" spans="1:10">
      <c r="B156" s="20" t="s">
        <v>172</v>
      </c>
      <c r="C156" s="243">
        <f>'Desglose puertos'!F21</f>
        <v>49028.246379999997</v>
      </c>
      <c r="D156" s="18"/>
      <c r="E156" s="18"/>
    </row>
    <row r="157" spans="1:10">
      <c r="B157" s="20" t="s">
        <v>173</v>
      </c>
      <c r="C157" s="243">
        <f>'Desglose puertos'!F22</f>
        <v>0</v>
      </c>
      <c r="D157" s="18"/>
      <c r="E157" s="18"/>
    </row>
    <row r="158" spans="1:10">
      <c r="B158" s="20" t="s">
        <v>174</v>
      </c>
      <c r="C158" s="243">
        <f>'Desglose puertos'!F23</f>
        <v>14345.229489999998</v>
      </c>
      <c r="D158" s="18"/>
      <c r="E158" s="18"/>
    </row>
    <row r="159" spans="1:10">
      <c r="B159" s="20" t="s">
        <v>175</v>
      </c>
      <c r="C159" s="243">
        <f>'Desglose puertos'!F24</f>
        <v>0</v>
      </c>
      <c r="D159" s="18"/>
      <c r="E159" s="18"/>
    </row>
    <row r="160" spans="1:10">
      <c r="B160" s="20" t="s">
        <v>176</v>
      </c>
      <c r="C160" s="243">
        <f>'Desglose puertos'!F25</f>
        <v>43607.938529999999</v>
      </c>
      <c r="D160" s="18"/>
      <c r="E160" s="18"/>
    </row>
    <row r="161" spans="2:5">
      <c r="B161" s="91" t="s">
        <v>177</v>
      </c>
      <c r="C161" s="244">
        <f>'Desglose puertos'!F26</f>
        <v>0</v>
      </c>
      <c r="D161" s="18"/>
      <c r="E161" s="18"/>
    </row>
    <row r="162" spans="2:5">
      <c r="B162" s="91" t="s">
        <v>178</v>
      </c>
      <c r="C162" s="244">
        <f>'Desglose puertos'!F27</f>
        <v>23811.378200000003</v>
      </c>
      <c r="D162" s="18"/>
      <c r="E162" s="18"/>
    </row>
    <row r="163" spans="2:5" ht="13.5" thickBot="1">
      <c r="B163" s="139" t="s">
        <v>151</v>
      </c>
      <c r="C163" s="245">
        <f>'Desglose puertos'!F28</f>
        <v>532462.41581999999</v>
      </c>
      <c r="D163" s="18"/>
      <c r="E163" s="18"/>
    </row>
    <row r="164" spans="2:5">
      <c r="C164" s="18"/>
      <c r="D164" s="18"/>
      <c r="E164" s="18"/>
    </row>
    <row r="165" spans="2:5">
      <c r="C165" s="18"/>
      <c r="D165" s="18"/>
      <c r="E165" s="18"/>
    </row>
  </sheetData>
  <mergeCells count="6">
    <mergeCell ref="B45:E45"/>
    <mergeCell ref="F47:F48"/>
    <mergeCell ref="B47:B48"/>
    <mergeCell ref="C47:C48"/>
    <mergeCell ref="D47:D48"/>
    <mergeCell ref="E47:E48"/>
  </mergeCells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rgb="FFFF00FF"/>
  </sheetPr>
  <dimension ref="A2:K165"/>
  <sheetViews>
    <sheetView topLeftCell="A130" zoomScale="85" zoomScaleNormal="85" workbookViewId="0">
      <selection activeCell="F274" sqref="F274"/>
    </sheetView>
  </sheetViews>
  <sheetFormatPr baseColWidth="10" defaultRowHeight="12.75"/>
  <cols>
    <col min="1" max="1" width="6" style="317" customWidth="1"/>
    <col min="2" max="2" width="47.125" style="20" customWidth="1"/>
    <col min="3" max="3" width="34.125" style="20" customWidth="1"/>
    <col min="4" max="4" width="15.375" style="20" customWidth="1"/>
    <col min="5" max="6" width="11" style="20"/>
    <col min="7" max="7" width="20.5" style="20" customWidth="1"/>
    <col min="8" max="8" width="11" style="20"/>
    <col min="9" max="9" width="17.25" style="20" customWidth="1"/>
    <col min="10" max="10" width="24.125" style="20" customWidth="1"/>
    <col min="11" max="11" width="17.25" style="20" customWidth="1"/>
    <col min="12" max="16384" width="11" style="20"/>
  </cols>
  <sheetData>
    <row r="2" spans="1:6" ht="18.75">
      <c r="B2" s="166" t="s">
        <v>143</v>
      </c>
    </row>
    <row r="3" spans="1:6" ht="18.75">
      <c r="B3" s="166" t="s">
        <v>116</v>
      </c>
    </row>
    <row r="8" spans="1:6" ht="18.75">
      <c r="A8" s="319" t="s">
        <v>517</v>
      </c>
      <c r="B8" s="320" t="s">
        <v>538</v>
      </c>
    </row>
    <row r="9" spans="1:6">
      <c r="B9" s="20" t="s">
        <v>457</v>
      </c>
    </row>
    <row r="10" spans="1:6">
      <c r="B10" s="20" t="s">
        <v>458</v>
      </c>
    </row>
    <row r="11" spans="1:6">
      <c r="B11" s="20" t="s">
        <v>465</v>
      </c>
      <c r="C11" s="263" t="s">
        <v>464</v>
      </c>
    </row>
    <row r="12" spans="1:6" ht="13.5" thickBot="1">
      <c r="B12" s="89"/>
      <c r="C12" s="315">
        <v>2014</v>
      </c>
      <c r="D12" s="89"/>
    </row>
    <row r="13" spans="1:6">
      <c r="B13" s="20" t="s">
        <v>459</v>
      </c>
      <c r="C13" s="64">
        <v>1109540</v>
      </c>
      <c r="D13" s="20" t="s">
        <v>460</v>
      </c>
    </row>
    <row r="14" spans="1:6">
      <c r="B14" s="20" t="s">
        <v>461</v>
      </c>
      <c r="C14" s="64">
        <v>3078019</v>
      </c>
      <c r="D14" s="20" t="s">
        <v>462</v>
      </c>
    </row>
    <row r="15" spans="1:6" s="46" customFormat="1" ht="6" customHeight="1">
      <c r="A15" s="334"/>
      <c r="B15" s="33"/>
      <c r="C15" s="149"/>
      <c r="D15" s="33"/>
    </row>
    <row r="16" spans="1:6" ht="13.5" thickBot="1">
      <c r="B16" s="89" t="s">
        <v>463</v>
      </c>
      <c r="C16" s="164">
        <f>C13-C14</f>
        <v>-1968479</v>
      </c>
      <c r="D16" s="89"/>
      <c r="F16" s="21"/>
    </row>
    <row r="19" spans="1:8" s="337" customFormat="1" ht="18.75">
      <c r="A19" s="319" t="s">
        <v>518</v>
      </c>
      <c r="B19" s="336" t="s">
        <v>540</v>
      </c>
    </row>
    <row r="20" spans="1:8">
      <c r="B20" s="20" t="s">
        <v>544</v>
      </c>
    </row>
    <row r="21" spans="1:8">
      <c r="B21" s="20" t="s">
        <v>367</v>
      </c>
    </row>
    <row r="22" spans="1:8">
      <c r="B22" s="303" t="s">
        <v>543</v>
      </c>
    </row>
    <row r="24" spans="1:8">
      <c r="B24" s="20" t="s">
        <v>101</v>
      </c>
    </row>
    <row r="25" spans="1:8">
      <c r="C25" s="263" t="s">
        <v>437</v>
      </c>
    </row>
    <row r="26" spans="1:8" s="24" customFormat="1" ht="13.5" thickBot="1">
      <c r="A26" s="119"/>
      <c r="B26" s="103"/>
      <c r="C26" s="315" t="s">
        <v>489</v>
      </c>
      <c r="D26" s="103" t="s">
        <v>170</v>
      </c>
      <c r="G26" s="387" t="s">
        <v>607</v>
      </c>
    </row>
    <row r="27" spans="1:8">
      <c r="B27" s="20" t="s">
        <v>234</v>
      </c>
      <c r="C27" s="64">
        <f>+G27*1000</f>
        <v>194978000</v>
      </c>
      <c r="D27" s="201">
        <f>C27/C30</f>
        <v>0.96768068214991487</v>
      </c>
      <c r="E27" s="20" t="s">
        <v>608</v>
      </c>
      <c r="F27" s="21"/>
      <c r="G27" s="62">
        <v>194978</v>
      </c>
      <c r="H27" s="20" t="s">
        <v>234</v>
      </c>
    </row>
    <row r="28" spans="1:8">
      <c r="B28" s="91" t="s">
        <v>233</v>
      </c>
      <c r="C28" s="179">
        <f>+G28*10</f>
        <v>6512020</v>
      </c>
      <c r="D28" s="202">
        <f>C28/C30</f>
        <v>3.2319317850085079E-2</v>
      </c>
      <c r="E28" s="20" t="s">
        <v>542</v>
      </c>
      <c r="F28" s="21"/>
      <c r="G28" s="62">
        <v>651202</v>
      </c>
      <c r="H28" s="20" t="s">
        <v>233</v>
      </c>
    </row>
    <row r="29" spans="1:8" ht="4.5" customHeight="1">
      <c r="B29" s="91"/>
      <c r="C29" s="179"/>
      <c r="D29" s="202"/>
      <c r="F29" s="21"/>
    </row>
    <row r="30" spans="1:8" ht="13.5" thickBot="1">
      <c r="B30" s="89" t="s">
        <v>151</v>
      </c>
      <c r="C30" s="164">
        <f>+C27+C28</f>
        <v>201490020</v>
      </c>
      <c r="D30" s="89"/>
    </row>
    <row r="31" spans="1:8">
      <c r="C31" s="21"/>
    </row>
    <row r="32" spans="1:8">
      <c r="C32" s="21"/>
    </row>
    <row r="34" spans="1:7" s="331" customFormat="1" ht="18.75">
      <c r="A34" s="319" t="s">
        <v>521</v>
      </c>
      <c r="B34" s="338" t="s">
        <v>522</v>
      </c>
    </row>
    <row r="36" spans="1:7" ht="15.75">
      <c r="B36" s="321" t="s">
        <v>539</v>
      </c>
    </row>
    <row r="38" spans="1:7" ht="27.75" thickBot="1">
      <c r="B38" s="193">
        <v>2014</v>
      </c>
      <c r="C38" s="83" t="s">
        <v>192</v>
      </c>
      <c r="D38" s="83" t="s">
        <v>117</v>
      </c>
      <c r="E38" s="83" t="s">
        <v>118</v>
      </c>
    </row>
    <row r="39" spans="1:7">
      <c r="B39" s="2" t="s">
        <v>119</v>
      </c>
      <c r="C39" s="14">
        <f>C40+C41</f>
        <v>14012264.865799997</v>
      </c>
      <c r="D39" s="14">
        <f>D40+D41</f>
        <v>10416600.319049999</v>
      </c>
      <c r="E39" s="4">
        <f>D39/D43</f>
        <v>0.270344085221846</v>
      </c>
    </row>
    <row r="40" spans="1:7">
      <c r="B40" s="2" t="s">
        <v>120</v>
      </c>
      <c r="C40" s="15">
        <f>+'viajes por residencia'!E38</f>
        <v>6820935.7722999994</v>
      </c>
      <c r="D40" s="14">
        <f>C40</f>
        <v>6820935.7722999994</v>
      </c>
      <c r="E40" s="10"/>
      <c r="F40" s="21"/>
      <c r="G40" s="20" t="s">
        <v>368</v>
      </c>
    </row>
    <row r="41" spans="1:7">
      <c r="B41" s="2" t="s">
        <v>121</v>
      </c>
      <c r="C41" s="15">
        <f>+'viajes por residencia'!E39</f>
        <v>7191329.0934999986</v>
      </c>
      <c r="D41" s="14">
        <f>C41/2</f>
        <v>3595664.5467499993</v>
      </c>
      <c r="E41" s="10"/>
      <c r="F41" s="21"/>
    </row>
    <row r="42" spans="1:7">
      <c r="B42" s="72" t="s">
        <v>122</v>
      </c>
      <c r="C42" s="163">
        <f>+'viajes por residencia'!E46</f>
        <v>56228594.965839878</v>
      </c>
      <c r="D42" s="203">
        <f>C42/2</f>
        <v>28114297.482919939</v>
      </c>
      <c r="E42" s="84">
        <f>D42/D43</f>
        <v>0.72965591477815406</v>
      </c>
      <c r="F42" s="21"/>
      <c r="G42" s="20" t="s">
        <v>395</v>
      </c>
    </row>
    <row r="43" spans="1:7" ht="14.25" thickBot="1">
      <c r="B43" s="209" t="s">
        <v>151</v>
      </c>
      <c r="C43" s="204">
        <f>C39+C42</f>
        <v>70240859.831639871</v>
      </c>
      <c r="D43" s="204">
        <f>D39+D42</f>
        <v>38530897.801969938</v>
      </c>
      <c r="E43" s="205"/>
    </row>
    <row r="47" spans="1:7" ht="15.75">
      <c r="B47" s="339" t="s">
        <v>123</v>
      </c>
      <c r="C47" s="158"/>
    </row>
    <row r="48" spans="1:7">
      <c r="B48" s="24" t="s">
        <v>215</v>
      </c>
      <c r="C48" s="45"/>
      <c r="D48" s="45"/>
    </row>
    <row r="49" spans="2:6" ht="36.75" customHeight="1">
      <c r="B49" s="428"/>
      <c r="C49" s="432" t="s">
        <v>124</v>
      </c>
      <c r="D49" s="426" t="s">
        <v>369</v>
      </c>
      <c r="E49" s="426" t="s">
        <v>370</v>
      </c>
      <c r="F49" s="426" t="s">
        <v>198</v>
      </c>
    </row>
    <row r="50" spans="2:6" ht="39" customHeight="1" thickBot="1">
      <c r="B50" s="429"/>
      <c r="C50" s="433"/>
      <c r="D50" s="427"/>
      <c r="E50" s="427"/>
      <c r="F50" s="427"/>
    </row>
    <row r="51" spans="2:6">
      <c r="B51" s="2" t="s">
        <v>152</v>
      </c>
      <c r="C51" s="5">
        <f>'viajes por residencia'!N15</f>
        <v>7.3032423774638811E-2</v>
      </c>
      <c r="D51" s="3">
        <f>'viajes por residencia'!E15</f>
        <v>1371594.9720000001</v>
      </c>
      <c r="E51" s="3">
        <f t="shared" ref="E51:E68" si="0">D51*C51</f>
        <v>100170.90524226787</v>
      </c>
      <c r="F51" s="6">
        <f t="shared" ref="F51:F68" si="1">D51-E51</f>
        <v>1271424.0667577323</v>
      </c>
    </row>
    <row r="52" spans="2:6">
      <c r="B52" s="2" t="s">
        <v>153</v>
      </c>
      <c r="C52" s="5">
        <f>'viajes por residencia'!N16</f>
        <v>5.770555855716205E-2</v>
      </c>
      <c r="D52" s="3">
        <f>'viajes por residencia'!E16</f>
        <v>265921.45269999997</v>
      </c>
      <c r="E52" s="3">
        <f t="shared" si="0"/>
        <v>15345.145960385446</v>
      </c>
      <c r="F52" s="6">
        <f t="shared" si="1"/>
        <v>250576.30673961452</v>
      </c>
    </row>
    <row r="53" spans="2:6">
      <c r="B53" s="2" t="s">
        <v>154</v>
      </c>
      <c r="C53" s="5">
        <f>'viajes por residencia'!N17</f>
        <v>6.7727066076020623E-2</v>
      </c>
      <c r="D53" s="3">
        <f>'viajes por residencia'!E17</f>
        <v>268941.03909999999</v>
      </c>
      <c r="E53" s="3">
        <f t="shared" si="0"/>
        <v>18214.587525679344</v>
      </c>
      <c r="F53" s="6">
        <f t="shared" si="1"/>
        <v>250726.45157432064</v>
      </c>
    </row>
    <row r="54" spans="2:6">
      <c r="B54" s="2" t="s">
        <v>187</v>
      </c>
      <c r="C54" s="5">
        <f>'viajes por residencia'!N18</f>
        <v>7.0088732916433902E-2</v>
      </c>
      <c r="D54" s="3">
        <f>'viajes por residencia'!E18</f>
        <v>1064190.6929000001</v>
      </c>
      <c r="E54" s="3">
        <f t="shared" si="0"/>
        <v>74587.777246822836</v>
      </c>
      <c r="F54" s="6">
        <f t="shared" si="1"/>
        <v>989602.9156531773</v>
      </c>
    </row>
    <row r="55" spans="2:6">
      <c r="B55" s="2" t="s">
        <v>155</v>
      </c>
      <c r="C55" s="5">
        <f>'viajes por residencia'!N19</f>
        <v>0.12666018287962527</v>
      </c>
      <c r="D55" s="3">
        <f>'viajes por residencia'!E19</f>
        <v>1689575.84</v>
      </c>
      <c r="E55" s="3">
        <f t="shared" si="0"/>
        <v>214001.98488339651</v>
      </c>
      <c r="F55" s="6">
        <f t="shared" si="1"/>
        <v>1475573.8551166037</v>
      </c>
    </row>
    <row r="56" spans="2:6">
      <c r="B56" s="2" t="s">
        <v>156</v>
      </c>
      <c r="C56" s="5">
        <f>'viajes por residencia'!N20</f>
        <v>4.6709390056143864E-2</v>
      </c>
      <c r="D56" s="3">
        <f>'viajes por residencia'!E20</f>
        <v>157321.27490000002</v>
      </c>
      <c r="E56" s="3">
        <f t="shared" si="0"/>
        <v>7348.3807934339357</v>
      </c>
      <c r="F56" s="6">
        <f t="shared" si="1"/>
        <v>149972.89410656609</v>
      </c>
    </row>
    <row r="57" spans="2:6">
      <c r="B57" s="2" t="s">
        <v>157</v>
      </c>
      <c r="C57" s="5">
        <f>'viajes por residencia'!N21</f>
        <v>7.1067826790940994E-2</v>
      </c>
      <c r="D57" s="3">
        <f>'viajes por residencia'!E22</f>
        <v>241919.57029999999</v>
      </c>
      <c r="E57" s="3">
        <f t="shared" si="0"/>
        <v>17192.698119419274</v>
      </c>
      <c r="F57" s="6">
        <f t="shared" si="1"/>
        <v>224726.87218058071</v>
      </c>
    </row>
    <row r="58" spans="2:6">
      <c r="B58" s="2" t="s">
        <v>158</v>
      </c>
      <c r="C58" s="5">
        <f>'viajes por residencia'!N22</f>
        <v>3.8075502345513108E-2</v>
      </c>
      <c r="D58" s="3">
        <f>'viajes por residencia'!E21</f>
        <v>501172.79310000001</v>
      </c>
      <c r="E58" s="3">
        <f t="shared" si="0"/>
        <v>19082.405859186405</v>
      </c>
      <c r="F58" s="6">
        <f t="shared" si="1"/>
        <v>482090.38724081358</v>
      </c>
    </row>
    <row r="59" spans="2:6">
      <c r="B59" s="2" t="s">
        <v>159</v>
      </c>
      <c r="C59" s="5">
        <f>'viajes por residencia'!N23</f>
        <v>4.6322680207975961E-2</v>
      </c>
      <c r="D59" s="3">
        <f>'viajes por residencia'!E23</f>
        <v>2708518.4128</v>
      </c>
      <c r="E59" s="3">
        <f t="shared" si="0"/>
        <v>125465.83227354902</v>
      </c>
      <c r="F59" s="6">
        <f t="shared" si="1"/>
        <v>2583052.5805264511</v>
      </c>
    </row>
    <row r="60" spans="2:6">
      <c r="B60" s="2" t="s">
        <v>150</v>
      </c>
      <c r="C60" s="5">
        <f>'viajes por residencia'!N24</f>
        <v>6.1611338220907058E-2</v>
      </c>
      <c r="D60" s="3">
        <f>'viajes por residencia'!E24</f>
        <v>1059735.4333000001</v>
      </c>
      <c r="E60" s="3">
        <f t="shared" si="0"/>
        <v>65291.718205725803</v>
      </c>
      <c r="F60" s="6">
        <f t="shared" si="1"/>
        <v>994443.71509427438</v>
      </c>
    </row>
    <row r="61" spans="2:6">
      <c r="B61" s="2" t="s">
        <v>171</v>
      </c>
      <c r="C61" s="5">
        <f>'viajes por residencia'!N25</f>
        <v>3.8412872888704618E-2</v>
      </c>
      <c r="D61" s="3">
        <f>'viajes por residencia'!E25</f>
        <v>123221.54200000003</v>
      </c>
      <c r="E61" s="3">
        <f t="shared" si="0"/>
        <v>4733.2934299961789</v>
      </c>
      <c r="F61" s="6">
        <f t="shared" si="1"/>
        <v>118488.24857000385</v>
      </c>
    </row>
    <row r="62" spans="2:6">
      <c r="B62" s="2" t="s">
        <v>172</v>
      </c>
      <c r="C62" s="5">
        <f>'viajes por residencia'!N26</f>
        <v>3.6306871470060925E-2</v>
      </c>
      <c r="D62" s="3">
        <f>'viajes por residencia'!E26</f>
        <v>578667.87860000005</v>
      </c>
      <c r="E62" s="3">
        <f t="shared" si="0"/>
        <v>21009.620292183023</v>
      </c>
      <c r="F62" s="6">
        <f t="shared" si="1"/>
        <v>557658.25830781704</v>
      </c>
    </row>
    <row r="63" spans="2:6">
      <c r="B63" s="2" t="s">
        <v>173</v>
      </c>
      <c r="C63" s="5">
        <f>'viajes por residencia'!N27</f>
        <v>6.4501466951782868E-2</v>
      </c>
      <c r="D63" s="3">
        <f>'viajes por residencia'!E27</f>
        <v>2738179.4645999996</v>
      </c>
      <c r="E63" s="3">
        <f t="shared" si="0"/>
        <v>176616.59224394738</v>
      </c>
      <c r="F63" s="6">
        <f t="shared" si="1"/>
        <v>2561562.872356052</v>
      </c>
    </row>
    <row r="64" spans="2:6">
      <c r="B64" s="2" t="s">
        <v>174</v>
      </c>
      <c r="C64" s="5">
        <f>'viajes por residencia'!N28</f>
        <v>5.1646294917821731E-2</v>
      </c>
      <c r="D64" s="3">
        <f>'viajes por residencia'!E28</f>
        <v>241846.07429999998</v>
      </c>
      <c r="E64" s="3">
        <f t="shared" si="0"/>
        <v>12490.453678015225</v>
      </c>
      <c r="F64" s="6">
        <f t="shared" si="1"/>
        <v>229355.62062198477</v>
      </c>
    </row>
    <row r="65" spans="1:6">
      <c r="B65" s="2" t="s">
        <v>175</v>
      </c>
      <c r="C65" s="5">
        <f>'viajes por residencia'!N29</f>
        <v>4.8909964232125215E-2</v>
      </c>
      <c r="D65" s="3">
        <f>'viajes por residencia'!E29</f>
        <v>167303.13990000001</v>
      </c>
      <c r="E65" s="3">
        <f t="shared" si="0"/>
        <v>8182.7905884312413</v>
      </c>
      <c r="F65" s="6">
        <f t="shared" si="1"/>
        <v>159120.34931156877</v>
      </c>
    </row>
    <row r="66" spans="1:6">
      <c r="B66" s="2" t="s">
        <v>176</v>
      </c>
      <c r="C66" s="5">
        <f>'viajes por residencia'!N30</f>
        <v>3.9659585962719152E-2</v>
      </c>
      <c r="D66" s="3">
        <f>'viajes por residencia'!E30</f>
        <v>717380.23060000001</v>
      </c>
      <c r="E66" s="3">
        <f t="shared" si="0"/>
        <v>28451.00292343599</v>
      </c>
      <c r="F66" s="6">
        <f t="shared" si="1"/>
        <v>688929.22767656401</v>
      </c>
    </row>
    <row r="67" spans="1:6">
      <c r="B67" s="2" t="s">
        <v>177</v>
      </c>
      <c r="C67" s="5">
        <f>'viajes por residencia'!N31</f>
        <v>8.7221081469804215E-2</v>
      </c>
      <c r="D67" s="3">
        <f>'viajes por residencia'!E31</f>
        <v>53586.32</v>
      </c>
      <c r="E67" s="3">
        <f t="shared" si="0"/>
        <v>4673.8567823869989</v>
      </c>
      <c r="F67" s="6">
        <f t="shared" si="1"/>
        <v>48912.463217613004</v>
      </c>
    </row>
    <row r="68" spans="1:6">
      <c r="B68" s="72" t="s">
        <v>178</v>
      </c>
      <c r="C68" s="73">
        <f>'viajes por residencia'!N32</f>
        <v>2.7204667573147105E-2</v>
      </c>
      <c r="D68" s="75">
        <f>'viajes por residencia'!E32</f>
        <v>63188.734700000001</v>
      </c>
      <c r="E68" s="75">
        <f t="shared" si="0"/>
        <v>1719.0285218812853</v>
      </c>
      <c r="F68" s="76">
        <f t="shared" si="1"/>
        <v>61469.706178118715</v>
      </c>
    </row>
    <row r="69" spans="1:6" s="24" customFormat="1" ht="14.25" thickBot="1">
      <c r="A69" s="119"/>
      <c r="B69" s="209" t="s">
        <v>151</v>
      </c>
      <c r="C69" s="296">
        <f>'viajes por residencia'!N33</f>
        <v>5.9684036901900571E-2</v>
      </c>
      <c r="D69" s="208">
        <f>SUM(D51:D68)</f>
        <v>14012264.865799999</v>
      </c>
      <c r="E69" s="208">
        <f>SUM(E51:E68)</f>
        <v>914578.07457014383</v>
      </c>
      <c r="F69" s="208">
        <f>SUM(F51:F68)</f>
        <v>13097686.791229855</v>
      </c>
    </row>
    <row r="70" spans="1:6">
      <c r="B70" s="2" t="s">
        <v>167</v>
      </c>
      <c r="C70" s="16"/>
      <c r="D70" s="2"/>
      <c r="E70" s="9">
        <f>E69/D69</f>
        <v>6.5269824923333553E-2</v>
      </c>
      <c r="F70" s="7">
        <f>F69/D69</f>
        <v>0.93473017507666645</v>
      </c>
    </row>
    <row r="74" spans="1:6" ht="15.75">
      <c r="B74" s="333" t="s">
        <v>541</v>
      </c>
    </row>
    <row r="75" spans="1:6">
      <c r="B75" s="167" t="s">
        <v>168</v>
      </c>
    </row>
    <row r="76" spans="1:6">
      <c r="B76" s="24" t="s">
        <v>216</v>
      </c>
    </row>
    <row r="77" spans="1:6" ht="14.25" thickBot="1">
      <c r="B77" s="209"/>
      <c r="C77" s="210" t="s">
        <v>90</v>
      </c>
      <c r="D77" s="210" t="s">
        <v>107</v>
      </c>
      <c r="E77" s="11" t="s">
        <v>91</v>
      </c>
    </row>
    <row r="78" spans="1:6" ht="29.25" customHeight="1">
      <c r="B78" s="16" t="s">
        <v>195</v>
      </c>
      <c r="C78" s="17">
        <f>E70*D39</f>
        <v>679889.67912073387</v>
      </c>
      <c r="D78" s="18">
        <f>C78/C81</f>
        <v>1.7645311111488652E-2</v>
      </c>
      <c r="E78" s="19" t="s">
        <v>87</v>
      </c>
      <c r="F78" s="19"/>
    </row>
    <row r="79" spans="1:6" ht="15" customHeight="1">
      <c r="B79" s="72" t="s">
        <v>194</v>
      </c>
      <c r="C79" s="211">
        <f>D39-C78</f>
        <v>9736710.6399292648</v>
      </c>
      <c r="D79" s="92">
        <f>C79/C81</f>
        <v>0.25269877411035729</v>
      </c>
      <c r="E79" s="10" t="s">
        <v>89</v>
      </c>
    </row>
    <row r="80" spans="1:6">
      <c r="B80" s="114" t="s">
        <v>196</v>
      </c>
      <c r="C80" s="211">
        <f>D42</f>
        <v>28114297.482919939</v>
      </c>
      <c r="D80" s="92">
        <f>C80/C81</f>
        <v>0.72965591477815406</v>
      </c>
      <c r="E80" s="10" t="s">
        <v>106</v>
      </c>
    </row>
    <row r="81" spans="1:5" s="24" customFormat="1" ht="14.25" thickBot="1">
      <c r="A81" s="119"/>
      <c r="B81" s="209" t="s">
        <v>151</v>
      </c>
      <c r="C81" s="290">
        <f>C78+C79+C80</f>
        <v>38530897.801969938</v>
      </c>
      <c r="D81" s="86"/>
    </row>
    <row r="85" spans="1:5" ht="15.75">
      <c r="B85" s="321" t="s">
        <v>193</v>
      </c>
    </row>
    <row r="86" spans="1:5">
      <c r="B86" s="24" t="s">
        <v>217</v>
      </c>
    </row>
    <row r="87" spans="1:5" ht="41.25" thickBot="1">
      <c r="B87" s="82"/>
      <c r="C87" s="83" t="s">
        <v>197</v>
      </c>
      <c r="D87" s="83" t="s">
        <v>83</v>
      </c>
      <c r="E87" s="83" t="s">
        <v>137</v>
      </c>
    </row>
    <row r="88" spans="1:5">
      <c r="B88" s="2" t="s">
        <v>152</v>
      </c>
      <c r="C88" s="3">
        <f t="shared" ref="C88:C105" si="2">F51</f>
        <v>1271424.0667577323</v>
      </c>
      <c r="D88" s="4">
        <f t="shared" ref="D88:D105" si="3">C88/C$106</f>
        <v>9.7072413398148399E-2</v>
      </c>
      <c r="E88" s="3">
        <f t="shared" ref="E88:E105" si="4">D88*E$106</f>
        <v>945166.00037736364</v>
      </c>
    </row>
    <row r="89" spans="1:5">
      <c r="B89" s="2" t="s">
        <v>153</v>
      </c>
      <c r="C89" s="3">
        <f t="shared" si="2"/>
        <v>250576.30673961452</v>
      </c>
      <c r="D89" s="4">
        <f t="shared" si="3"/>
        <v>1.9131340574382885E-2</v>
      </c>
      <c r="E89" s="3">
        <f t="shared" si="4"/>
        <v>186276.32732670428</v>
      </c>
    </row>
    <row r="90" spans="1:5">
      <c r="B90" s="2" t="s">
        <v>154</v>
      </c>
      <c r="C90" s="3">
        <f t="shared" si="2"/>
        <v>250726.45157432064</v>
      </c>
      <c r="D90" s="4">
        <f t="shared" si="3"/>
        <v>1.9142804036374254E-2</v>
      </c>
      <c r="E90" s="3">
        <f t="shared" si="4"/>
        <v>186387.94373904608</v>
      </c>
    </row>
    <row r="91" spans="1:5">
      <c r="B91" s="2" t="s">
        <v>187</v>
      </c>
      <c r="C91" s="3">
        <f t="shared" si="2"/>
        <v>989602.9156531773</v>
      </c>
      <c r="D91" s="4">
        <f t="shared" si="3"/>
        <v>7.5555548962722971E-2</v>
      </c>
      <c r="E91" s="3">
        <f t="shared" si="4"/>
        <v>735662.51749104133</v>
      </c>
    </row>
    <row r="92" spans="1:5">
      <c r="B92" s="2" t="s">
        <v>155</v>
      </c>
      <c r="C92" s="3">
        <f t="shared" si="2"/>
        <v>1475573.8551166037</v>
      </c>
      <c r="D92" s="4">
        <f t="shared" si="3"/>
        <v>0.11265911902127942</v>
      </c>
      <c r="E92" s="3">
        <f t="shared" si="4"/>
        <v>1096929.2428595489</v>
      </c>
    </row>
    <row r="93" spans="1:5">
      <c r="B93" s="2" t="s">
        <v>156</v>
      </c>
      <c r="C93" s="3">
        <f t="shared" si="2"/>
        <v>149972.89410656609</v>
      </c>
      <c r="D93" s="4">
        <f t="shared" si="3"/>
        <v>1.1450334436687491E-2</v>
      </c>
      <c r="E93" s="3">
        <f t="shared" si="4"/>
        <v>111488.59314044355</v>
      </c>
    </row>
    <row r="94" spans="1:5">
      <c r="B94" s="2" t="s">
        <v>157</v>
      </c>
      <c r="C94" s="3">
        <f t="shared" si="2"/>
        <v>224726.87218058071</v>
      </c>
      <c r="D94" s="4">
        <f t="shared" si="3"/>
        <v>1.7157752797315073E-2</v>
      </c>
      <c r="E94" s="3">
        <f t="shared" si="4"/>
        <v>167060.07421889377</v>
      </c>
    </row>
    <row r="95" spans="1:5">
      <c r="B95" s="2" t="s">
        <v>158</v>
      </c>
      <c r="C95" s="3">
        <f t="shared" si="2"/>
        <v>482090.38724081358</v>
      </c>
      <c r="D95" s="4">
        <f t="shared" si="3"/>
        <v>3.6807292381095785E-2</v>
      </c>
      <c r="E95" s="3">
        <f t="shared" si="4"/>
        <v>358381.95535400271</v>
      </c>
    </row>
    <row r="96" spans="1:5">
      <c r="B96" s="2" t="s">
        <v>159</v>
      </c>
      <c r="C96" s="3">
        <f t="shared" si="2"/>
        <v>2583052.5805264511</v>
      </c>
      <c r="D96" s="4">
        <f t="shared" si="3"/>
        <v>0.19721441058248926</v>
      </c>
      <c r="E96" s="3">
        <f t="shared" si="4"/>
        <v>1920219.6498659018</v>
      </c>
    </row>
    <row r="97" spans="2:6">
      <c r="B97" s="2" t="s">
        <v>150</v>
      </c>
      <c r="C97" s="3">
        <f t="shared" si="2"/>
        <v>994443.71509427438</v>
      </c>
      <c r="D97" s="4">
        <f t="shared" si="3"/>
        <v>7.5925140900464108E-2</v>
      </c>
      <c r="E97" s="3">
        <f t="shared" si="4"/>
        <v>739261.1272436775</v>
      </c>
    </row>
    <row r="98" spans="2:6">
      <c r="B98" s="2" t="s">
        <v>171</v>
      </c>
      <c r="C98" s="3">
        <f t="shared" si="2"/>
        <v>118488.24857000385</v>
      </c>
      <c r="D98" s="4">
        <f t="shared" si="3"/>
        <v>9.0465019097374488E-3</v>
      </c>
      <c r="E98" s="3">
        <f t="shared" si="4"/>
        <v>88083.171398681035</v>
      </c>
    </row>
    <row r="99" spans="2:6">
      <c r="B99" s="2" t="s">
        <v>172</v>
      </c>
      <c r="C99" s="3">
        <f t="shared" si="2"/>
        <v>557658.25830781704</v>
      </c>
      <c r="D99" s="4">
        <f t="shared" si="3"/>
        <v>4.2576850950598558E-2</v>
      </c>
      <c r="E99" s="3">
        <f t="shared" si="4"/>
        <v>414558.47766537539</v>
      </c>
    </row>
    <row r="100" spans="2:6">
      <c r="B100" s="2" t="s">
        <v>173</v>
      </c>
      <c r="C100" s="3">
        <f t="shared" si="2"/>
        <v>2561562.872356052</v>
      </c>
      <c r="D100" s="4">
        <f t="shared" si="3"/>
        <v>0.19557368512364043</v>
      </c>
      <c r="E100" s="3">
        <f t="shared" si="4"/>
        <v>1904244.3808335254</v>
      </c>
    </row>
    <row r="101" spans="2:6">
      <c r="B101" s="2" t="s">
        <v>174</v>
      </c>
      <c r="C101" s="3">
        <f t="shared" si="2"/>
        <v>229355.62062198477</v>
      </c>
      <c r="D101" s="4">
        <f t="shared" si="3"/>
        <v>1.7511154777006894E-2</v>
      </c>
      <c r="E101" s="3">
        <f t="shared" si="4"/>
        <v>170501.04703473119</v>
      </c>
    </row>
    <row r="102" spans="2:6">
      <c r="B102" s="2" t="s">
        <v>175</v>
      </c>
      <c r="C102" s="3">
        <f t="shared" si="2"/>
        <v>159120.34931156877</v>
      </c>
      <c r="D102" s="4">
        <f t="shared" si="3"/>
        <v>1.2148736784430894E-2</v>
      </c>
      <c r="E102" s="3">
        <f t="shared" si="4"/>
        <v>118288.73471066833</v>
      </c>
    </row>
    <row r="103" spans="2:6">
      <c r="B103" s="2" t="s">
        <v>176</v>
      </c>
      <c r="C103" s="3">
        <f t="shared" si="2"/>
        <v>688929.22767656401</v>
      </c>
      <c r="D103" s="4">
        <f t="shared" si="3"/>
        <v>5.259930540848385E-2</v>
      </c>
      <c r="E103" s="3">
        <f t="shared" si="4"/>
        <v>512144.21662367362</v>
      </c>
    </row>
    <row r="104" spans="2:6">
      <c r="B104" s="72" t="s">
        <v>177</v>
      </c>
      <c r="C104" s="75">
        <f t="shared" si="2"/>
        <v>48912.463217613004</v>
      </c>
      <c r="D104" s="84">
        <f t="shared" si="3"/>
        <v>3.7344352477847111E-3</v>
      </c>
      <c r="E104" s="75">
        <f t="shared" si="4"/>
        <v>36361.115411232277</v>
      </c>
    </row>
    <row r="105" spans="2:6">
      <c r="B105" s="72" t="s">
        <v>178</v>
      </c>
      <c r="C105" s="75">
        <f t="shared" si="2"/>
        <v>61469.706178118715</v>
      </c>
      <c r="D105" s="84">
        <f t="shared" si="3"/>
        <v>4.6931727073576471E-3</v>
      </c>
      <c r="E105" s="75">
        <f t="shared" si="4"/>
        <v>45696.064634754839</v>
      </c>
    </row>
    <row r="106" spans="2:6" ht="14.25" thickBot="1">
      <c r="B106" s="209" t="s">
        <v>151</v>
      </c>
      <c r="C106" s="290">
        <f>SUM(C88:C105)</f>
        <v>13097686.791229855</v>
      </c>
      <c r="D106" s="291">
        <f>SUM(D88:D105)</f>
        <v>1</v>
      </c>
      <c r="E106" s="290">
        <f>C79</f>
        <v>9736710.6399292648</v>
      </c>
    </row>
    <row r="107" spans="2:6">
      <c r="B107" s="2"/>
      <c r="C107" s="8"/>
      <c r="D107" s="8"/>
      <c r="E107" s="9"/>
      <c r="F107" s="8"/>
    </row>
    <row r="108" spans="2:6">
      <c r="B108" s="2"/>
      <c r="C108" s="8"/>
      <c r="D108" s="8"/>
      <c r="E108" s="9"/>
      <c r="F108" s="8"/>
    </row>
    <row r="109" spans="2:6">
      <c r="B109" s="2"/>
      <c r="C109" s="8"/>
      <c r="D109" s="8"/>
      <c r="E109" s="9"/>
      <c r="F109" s="8"/>
    </row>
    <row r="110" spans="2:6">
      <c r="B110" s="2"/>
      <c r="C110" s="8"/>
      <c r="D110" s="8"/>
      <c r="E110" s="9"/>
      <c r="F110" s="8"/>
    </row>
    <row r="111" spans="2:6" ht="15.75">
      <c r="B111" s="321" t="s">
        <v>80</v>
      </c>
    </row>
    <row r="112" spans="2:6">
      <c r="B112" s="24" t="s">
        <v>218</v>
      </c>
    </row>
    <row r="113" spans="2:11">
      <c r="B113" s="20" t="s">
        <v>81</v>
      </c>
      <c r="C113" s="20" t="s">
        <v>97</v>
      </c>
      <c r="D113" s="20" t="s">
        <v>98</v>
      </c>
      <c r="E113" s="20" t="s">
        <v>99</v>
      </c>
      <c r="H113" s="46"/>
      <c r="J113" s="20" t="s">
        <v>223</v>
      </c>
    </row>
    <row r="114" spans="2:11" ht="12.75" customHeight="1">
      <c r="B114" s="430"/>
      <c r="C114" s="91"/>
      <c r="D114" s="91"/>
      <c r="E114" s="91"/>
      <c r="F114" s="91"/>
      <c r="G114" s="263" t="s">
        <v>438</v>
      </c>
      <c r="K114" s="33"/>
    </row>
    <row r="115" spans="2:11" ht="27" thickBot="1">
      <c r="B115" s="431"/>
      <c r="C115" s="213" t="s">
        <v>105</v>
      </c>
      <c r="D115" s="213" t="s">
        <v>138</v>
      </c>
      <c r="E115" s="213" t="s">
        <v>95</v>
      </c>
      <c r="F115" s="214" t="s">
        <v>96</v>
      </c>
      <c r="G115" s="390" t="s">
        <v>167</v>
      </c>
      <c r="I115" s="90" t="s">
        <v>537</v>
      </c>
      <c r="J115" s="199" t="s">
        <v>545</v>
      </c>
      <c r="K115" s="270"/>
    </row>
    <row r="116" spans="2:11">
      <c r="B116" s="2" t="s">
        <v>152</v>
      </c>
      <c r="C116" s="3">
        <f t="shared" ref="C116:C133" si="5">I116*C$136</f>
        <v>5057598.7916069981</v>
      </c>
      <c r="D116" s="3">
        <f t="shared" ref="D116:D133" si="6">J116*D$136</f>
        <v>111863.55479429636</v>
      </c>
      <c r="E116" s="3">
        <f t="shared" ref="E116:E133" si="7">E88</f>
        <v>945166.00037736364</v>
      </c>
      <c r="F116" s="37">
        <f t="shared" ref="F116:F133" si="8">C116+D116+E116</f>
        <v>6114628.3467786582</v>
      </c>
      <c r="G116" s="38">
        <f t="shared" ref="G116:G133" si="9">F116/F$134</f>
        <v>0.15869415704261219</v>
      </c>
      <c r="I116" s="18">
        <f>+'indice trafico puertos'!I115</f>
        <v>0.17989419065795978</v>
      </c>
      <c r="J116" s="18">
        <f>+'indice trafico puertos'!J115</f>
        <v>0.16453192073596956</v>
      </c>
      <c r="K116" s="56"/>
    </row>
    <row r="117" spans="2:11">
      <c r="B117" s="2" t="s">
        <v>153</v>
      </c>
      <c r="C117" s="3">
        <f t="shared" si="5"/>
        <v>795674.66664799454</v>
      </c>
      <c r="D117" s="3">
        <f t="shared" si="6"/>
        <v>19244.074648298585</v>
      </c>
      <c r="E117" s="3">
        <f t="shared" si="7"/>
        <v>186276.32732670428</v>
      </c>
      <c r="F117" s="37">
        <f t="shared" si="8"/>
        <v>1001195.0686229974</v>
      </c>
      <c r="G117" s="38">
        <f t="shared" si="9"/>
        <v>2.5984213338828822E-2</v>
      </c>
      <c r="I117" s="18">
        <f>+'indice trafico puertos'!I116</f>
        <v>2.8301424466728526E-2</v>
      </c>
      <c r="J117" s="18">
        <f>+'indice trafico puertos'!J116</f>
        <v>2.8304701835135889E-2</v>
      </c>
      <c r="K117" s="56"/>
    </row>
    <row r="118" spans="2:11">
      <c r="B118" s="2" t="s">
        <v>154</v>
      </c>
      <c r="C118" s="3">
        <f t="shared" si="5"/>
        <v>636057.91527463833</v>
      </c>
      <c r="D118" s="3">
        <f t="shared" si="6"/>
        <v>15599.308384103106</v>
      </c>
      <c r="E118" s="3">
        <f t="shared" si="7"/>
        <v>186387.94373904608</v>
      </c>
      <c r="F118" s="37">
        <f t="shared" si="8"/>
        <v>838045.16739778756</v>
      </c>
      <c r="G118" s="38">
        <f t="shared" si="9"/>
        <v>2.1749951732371559E-2</v>
      </c>
      <c r="I118" s="18">
        <f>+'indice trafico puertos'!I117</f>
        <v>2.262400174363445E-2</v>
      </c>
      <c r="J118" s="18">
        <f>+'indice trafico puertos'!J117</f>
        <v>2.2943881725454172E-2</v>
      </c>
      <c r="K118" s="56"/>
    </row>
    <row r="119" spans="2:11">
      <c r="B119" s="2" t="s">
        <v>187</v>
      </c>
      <c r="C119" s="3">
        <f t="shared" si="5"/>
        <v>664635.8721671449</v>
      </c>
      <c r="D119" s="3">
        <f t="shared" si="6"/>
        <v>17011.572326673344</v>
      </c>
      <c r="E119" s="3">
        <f t="shared" si="7"/>
        <v>735662.51749104133</v>
      </c>
      <c r="F119" s="37">
        <f t="shared" si="8"/>
        <v>1417309.9619848595</v>
      </c>
      <c r="G119" s="38">
        <f t="shared" si="9"/>
        <v>3.6783725343467029E-2</v>
      </c>
      <c r="I119" s="18">
        <f>+'indice trafico puertos'!I118</f>
        <v>2.3640493687275166E-2</v>
      </c>
      <c r="J119" s="18">
        <f>+'indice trafico puertos'!J118</f>
        <v>2.5021077461675149E-2</v>
      </c>
      <c r="K119" s="56"/>
    </row>
    <row r="120" spans="2:11">
      <c r="B120" s="2" t="s">
        <v>155</v>
      </c>
      <c r="C120" s="3">
        <f t="shared" si="5"/>
        <v>1265839.7938166161</v>
      </c>
      <c r="D120" s="3">
        <f t="shared" si="6"/>
        <v>27334.253581950059</v>
      </c>
      <c r="E120" s="3">
        <f t="shared" si="7"/>
        <v>1096929.2428595489</v>
      </c>
      <c r="F120" s="37">
        <f t="shared" si="8"/>
        <v>2390103.2902581152</v>
      </c>
      <c r="G120" s="38">
        <f t="shared" si="9"/>
        <v>6.2030822706028881E-2</v>
      </c>
      <c r="I120" s="18">
        <f>+'indice trafico puertos'!I119</f>
        <v>4.5024770566849191E-2</v>
      </c>
      <c r="J120" s="18">
        <f>+'indice trafico puertos'!J119</f>
        <v>4.020395429049612E-2</v>
      </c>
      <c r="K120" s="56"/>
    </row>
    <row r="121" spans="2:11">
      <c r="B121" s="2" t="s">
        <v>156</v>
      </c>
      <c r="C121" s="3">
        <f t="shared" si="5"/>
        <v>353351.79519798059</v>
      </c>
      <c r="D121" s="3">
        <f t="shared" si="6"/>
        <v>8758.1314529032934</v>
      </c>
      <c r="E121" s="3">
        <f t="shared" si="7"/>
        <v>111488.59314044355</v>
      </c>
      <c r="F121" s="37">
        <f t="shared" si="8"/>
        <v>473598.51979132742</v>
      </c>
      <c r="G121" s="38">
        <f t="shared" si="9"/>
        <v>1.2291395913622187E-2</v>
      </c>
      <c r="I121" s="18">
        <f>+'indice trafico puertos'!I120</f>
        <v>1.2568402088391136E-2</v>
      </c>
      <c r="J121" s="18">
        <f>+'indice trafico puertos'!J120</f>
        <v>1.2881694960026061E-2</v>
      </c>
      <c r="K121" s="56"/>
    </row>
    <row r="122" spans="2:11">
      <c r="B122" s="2" t="s">
        <v>157</v>
      </c>
      <c r="C122" s="3">
        <f t="shared" si="5"/>
        <v>1495135.6341945233</v>
      </c>
      <c r="D122" s="3">
        <f t="shared" si="6"/>
        <v>34934.09286838254</v>
      </c>
      <c r="E122" s="3">
        <f t="shared" si="7"/>
        <v>167060.07421889377</v>
      </c>
      <c r="F122" s="37">
        <f t="shared" si="8"/>
        <v>1697129.8012817996</v>
      </c>
      <c r="G122" s="38">
        <f t="shared" si="9"/>
        <v>4.4045944893477976E-2</v>
      </c>
      <c r="I122" s="18">
        <f>+'indice trafico puertos'!I121</f>
        <v>5.3180615133735835E-2</v>
      </c>
      <c r="J122" s="18">
        <f>+'indice trafico puertos'!J121</f>
        <v>5.1382002023565056E-2</v>
      </c>
      <c r="K122" s="56"/>
    </row>
    <row r="123" spans="2:11">
      <c r="B123" s="2" t="s">
        <v>158</v>
      </c>
      <c r="C123" s="3">
        <f t="shared" si="5"/>
        <v>1245575.1999844906</v>
      </c>
      <c r="D123" s="3">
        <f t="shared" si="6"/>
        <v>26874.133156300319</v>
      </c>
      <c r="E123" s="3">
        <f t="shared" si="7"/>
        <v>358381.95535400271</v>
      </c>
      <c r="F123" s="37">
        <f t="shared" si="8"/>
        <v>1630831.2884947937</v>
      </c>
      <c r="G123" s="38">
        <f t="shared" si="9"/>
        <v>4.232528649803264E-2</v>
      </c>
      <c r="I123" s="18">
        <f>+'indice trafico puertos'!I122</f>
        <v>4.4303977388771863E-2</v>
      </c>
      <c r="J123" s="18">
        <f>+'indice trafico puertos'!J122</f>
        <v>3.952719681089327E-2</v>
      </c>
      <c r="K123" s="56"/>
    </row>
    <row r="124" spans="2:11">
      <c r="B124" s="2" t="s">
        <v>159</v>
      </c>
      <c r="C124" s="3">
        <f t="shared" si="5"/>
        <v>4523481.2444732115</v>
      </c>
      <c r="D124" s="3">
        <f t="shared" si="6"/>
        <v>118463.41155949672</v>
      </c>
      <c r="E124" s="3">
        <f t="shared" si="7"/>
        <v>1920219.6498659018</v>
      </c>
      <c r="F124" s="37">
        <f t="shared" si="8"/>
        <v>6562164.3058986105</v>
      </c>
      <c r="G124" s="38">
        <f t="shared" si="9"/>
        <v>0.17030914617211729</v>
      </c>
      <c r="I124" s="18">
        <f>+'indice trafico puertos'!I123</f>
        <v>0.16089611512510055</v>
      </c>
      <c r="J124" s="18">
        <f>+'indice trafico puertos'!J123</f>
        <v>0.17423916732005598</v>
      </c>
      <c r="K124" s="56"/>
    </row>
    <row r="125" spans="2:11" ht="12.95" customHeight="1">
      <c r="B125" s="2" t="s">
        <v>150</v>
      </c>
      <c r="C125" s="3">
        <f t="shared" si="5"/>
        <v>3005879.0303225555</v>
      </c>
      <c r="D125" s="3">
        <f t="shared" si="6"/>
        <v>70827.534277247512</v>
      </c>
      <c r="E125" s="3">
        <f t="shared" si="7"/>
        <v>739261.1272436775</v>
      </c>
      <c r="F125" s="37">
        <f t="shared" si="8"/>
        <v>3815967.6918434808</v>
      </c>
      <c r="G125" s="38">
        <f t="shared" si="9"/>
        <v>9.9036563109837134E-2</v>
      </c>
      <c r="I125" s="18">
        <f>+'indice trafico puertos'!I124</f>
        <v>0.10691638416889819</v>
      </c>
      <c r="J125" s="18">
        <f>+'indice trafico puertos'!J124</f>
        <v>0.10417503964591006</v>
      </c>
      <c r="K125" s="56"/>
    </row>
    <row r="126" spans="2:11">
      <c r="B126" s="2" t="s">
        <v>171</v>
      </c>
      <c r="C126" s="3">
        <f t="shared" si="5"/>
        <v>660032.62243258464</v>
      </c>
      <c r="D126" s="3">
        <f t="shared" si="6"/>
        <v>13814.450608340663</v>
      </c>
      <c r="E126" s="3">
        <f t="shared" si="7"/>
        <v>88083.171398681035</v>
      </c>
      <c r="F126" s="37">
        <f t="shared" si="8"/>
        <v>761930.24443960632</v>
      </c>
      <c r="G126" s="38">
        <f t="shared" si="9"/>
        <v>1.9774526105141826E-2</v>
      </c>
      <c r="I126" s="18">
        <f>+'indice trafico puertos'!I125</f>
        <v>2.3476760279483033E-2</v>
      </c>
      <c r="J126" s="18">
        <f>+'indice trafico puertos'!J125</f>
        <v>2.0318664972538158E-2</v>
      </c>
      <c r="K126" s="56"/>
    </row>
    <row r="127" spans="2:11">
      <c r="B127" s="2" t="s">
        <v>172</v>
      </c>
      <c r="C127" s="3">
        <f t="shared" si="5"/>
        <v>1649921.8631711695</v>
      </c>
      <c r="D127" s="3">
        <f t="shared" si="6"/>
        <v>38539.232448077302</v>
      </c>
      <c r="E127" s="3">
        <f t="shared" si="7"/>
        <v>414558.47766537539</v>
      </c>
      <c r="F127" s="37">
        <f t="shared" si="8"/>
        <v>2103019.5732846223</v>
      </c>
      <c r="G127" s="38">
        <f t="shared" si="9"/>
        <v>5.4580082304158062E-2</v>
      </c>
      <c r="I127" s="18">
        <f>+'indice trafico puertos'!I126</f>
        <v>5.8686220567080997E-2</v>
      </c>
      <c r="J127" s="18">
        <f>+'indice trafico puertos'!J126</f>
        <v>5.6684538141420375E-2</v>
      </c>
      <c r="K127" s="56"/>
    </row>
    <row r="128" spans="2:11">
      <c r="B128" s="2" t="s">
        <v>173</v>
      </c>
      <c r="C128" s="3">
        <f t="shared" si="5"/>
        <v>3880623.8127844837</v>
      </c>
      <c r="D128" s="3">
        <f t="shared" si="6"/>
        <v>106093.72849485741</v>
      </c>
      <c r="E128" s="3">
        <f t="shared" si="7"/>
        <v>1904244.3808335254</v>
      </c>
      <c r="F128" s="37">
        <f t="shared" si="8"/>
        <v>5890961.9221128663</v>
      </c>
      <c r="G128" s="38">
        <f t="shared" si="9"/>
        <v>0.15288929815208416</v>
      </c>
      <c r="I128" s="18">
        <f>+'indice trafico puertos'!I127</f>
        <v>0.13803026076472474</v>
      </c>
      <c r="J128" s="18">
        <f>+'indice trafico puertos'!J127</f>
        <v>0.15604550525323893</v>
      </c>
      <c r="K128" s="56"/>
    </row>
    <row r="129" spans="1:11">
      <c r="B129" s="2" t="s">
        <v>174</v>
      </c>
      <c r="C129" s="3">
        <f t="shared" si="5"/>
        <v>883234.54523094487</v>
      </c>
      <c r="D129" s="3">
        <f t="shared" si="6"/>
        <v>19189.134510939482</v>
      </c>
      <c r="E129" s="3">
        <f t="shared" si="7"/>
        <v>170501.04703473119</v>
      </c>
      <c r="F129" s="37">
        <f t="shared" si="8"/>
        <v>1072924.7267766155</v>
      </c>
      <c r="G129" s="38">
        <f t="shared" si="9"/>
        <v>2.7845827322553612E-2</v>
      </c>
      <c r="I129" s="18">
        <f>+'indice trafico puertos'!I128</f>
        <v>3.1415849738643815E-2</v>
      </c>
      <c r="J129" s="18">
        <f>+'indice trafico puertos'!J128</f>
        <v>2.8223894405568557E-2</v>
      </c>
      <c r="K129" s="56"/>
    </row>
    <row r="130" spans="1:11">
      <c r="B130" s="2" t="s">
        <v>175</v>
      </c>
      <c r="C130" s="3">
        <f t="shared" si="5"/>
        <v>385691.03939321608</v>
      </c>
      <c r="D130" s="3">
        <f t="shared" si="6"/>
        <v>9820.1253345195983</v>
      </c>
      <c r="E130" s="3">
        <f t="shared" si="7"/>
        <v>118288.73471066833</v>
      </c>
      <c r="F130" s="37">
        <f t="shared" si="8"/>
        <v>513799.89943840401</v>
      </c>
      <c r="G130" s="38">
        <f t="shared" si="9"/>
        <v>1.3334750258846432E-2</v>
      </c>
      <c r="I130" s="18">
        <f>+'indice trafico puertos'!I129</f>
        <v>1.3718679601634434E-2</v>
      </c>
      <c r="J130" s="18">
        <f>+'indice trafico puertos'!J129</f>
        <v>1.4443704083314602E-2</v>
      </c>
      <c r="K130" s="56"/>
    </row>
    <row r="131" spans="1:11">
      <c r="B131" s="2" t="s">
        <v>176</v>
      </c>
      <c r="C131" s="3">
        <f t="shared" si="5"/>
        <v>1317953.2647358419</v>
      </c>
      <c r="D131" s="3">
        <f t="shared" si="6"/>
        <v>34763.9120345306</v>
      </c>
      <c r="E131" s="3">
        <f t="shared" si="7"/>
        <v>512144.21662367362</v>
      </c>
      <c r="F131" s="37">
        <f t="shared" si="8"/>
        <v>1864861.3933940462</v>
      </c>
      <c r="G131" s="38">
        <f t="shared" si="9"/>
        <v>4.8399116028350189E-2</v>
      </c>
      <c r="I131" s="18">
        <f>+'indice trafico puertos'!I130</f>
        <v>4.6878399345974334E-2</v>
      </c>
      <c r="J131" s="18">
        <f>+'indice trafico puertos'!J130</f>
        <v>5.1131695482550886E-2</v>
      </c>
      <c r="K131" s="56"/>
    </row>
    <row r="132" spans="1:11">
      <c r="B132" s="2" t="s">
        <v>177</v>
      </c>
      <c r="C132" s="3">
        <f t="shared" si="5"/>
        <v>191467.43460081829</v>
      </c>
      <c r="D132" s="3">
        <f t="shared" si="6"/>
        <v>4582.8680584856838</v>
      </c>
      <c r="E132" s="3">
        <f t="shared" si="7"/>
        <v>36361.115411232277</v>
      </c>
      <c r="F132" s="37">
        <f t="shared" si="8"/>
        <v>232411.41807053625</v>
      </c>
      <c r="G132" s="38">
        <f t="shared" si="9"/>
        <v>6.031819431382519E-3</v>
      </c>
      <c r="I132" s="18">
        <f>+'indice trafico puertos'!I131</f>
        <v>6.8103225669124056E-3</v>
      </c>
      <c r="J132" s="18">
        <f>+'indice trafico puertos'!J131</f>
        <v>6.7406054235335201E-3</v>
      </c>
      <c r="K132" s="56"/>
    </row>
    <row r="133" spans="1:11">
      <c r="B133" s="72" t="s">
        <v>178</v>
      </c>
      <c r="C133" s="75">
        <f t="shared" si="5"/>
        <v>102142.95688472706</v>
      </c>
      <c r="D133" s="75">
        <f t="shared" si="6"/>
        <v>2176.1605813312344</v>
      </c>
      <c r="E133" s="75">
        <f t="shared" si="7"/>
        <v>45696.064634754839</v>
      </c>
      <c r="F133" s="186">
        <f t="shared" si="8"/>
        <v>150015.18210081314</v>
      </c>
      <c r="G133" s="187">
        <f t="shared" si="9"/>
        <v>3.893373647087544E-3</v>
      </c>
      <c r="I133" s="92">
        <f>+'indice trafico puertos'!I132</f>
        <v>3.6331321082015717E-3</v>
      </c>
      <c r="J133" s="92">
        <f>+'indice trafico puertos'!J132</f>
        <v>3.200755428653587E-3</v>
      </c>
      <c r="K133" s="56"/>
    </row>
    <row r="134" spans="1:11" s="24" customFormat="1" ht="14.25" thickBot="1">
      <c r="A134" s="119"/>
      <c r="B134" s="209" t="s">
        <v>151</v>
      </c>
      <c r="C134" s="290">
        <f>SUM(C116:C133)</f>
        <v>28114297.482919939</v>
      </c>
      <c r="D134" s="290">
        <f>SUM(D116:D133)</f>
        <v>679889.67912073387</v>
      </c>
      <c r="E134" s="290">
        <f>SUM(E116:E133)</f>
        <v>9736710.6399292666</v>
      </c>
      <c r="F134" s="294">
        <f>SUM(F116:F133)</f>
        <v>38530897.801969938</v>
      </c>
      <c r="G134" s="295">
        <f>SUM(G116:G133)</f>
        <v>1.0000000000000002</v>
      </c>
      <c r="I134" s="291">
        <f>+'indice trafico puertos'!I133</f>
        <v>1</v>
      </c>
      <c r="J134" s="291">
        <f>SUM(J116:J133)</f>
        <v>1</v>
      </c>
      <c r="K134" s="149"/>
    </row>
    <row r="135" spans="1:11">
      <c r="I135" s="22"/>
      <c r="J135" s="169"/>
      <c r="K135" s="68"/>
    </row>
    <row r="136" spans="1:11">
      <c r="B136" s="2" t="s">
        <v>139</v>
      </c>
      <c r="C136" s="21">
        <f>C80</f>
        <v>28114297.482919939</v>
      </c>
      <c r="D136" s="21">
        <f>C78</f>
        <v>679889.67912073387</v>
      </c>
      <c r="E136" s="21">
        <f>C79</f>
        <v>9736710.6399292648</v>
      </c>
    </row>
    <row r="137" spans="1:11">
      <c r="K137" s="21"/>
    </row>
    <row r="141" spans="1:11" ht="18.75">
      <c r="A141" s="319" t="s">
        <v>535</v>
      </c>
      <c r="B141" s="320" t="s">
        <v>536</v>
      </c>
      <c r="C141" s="170"/>
    </row>
    <row r="142" spans="1:11" ht="25.5">
      <c r="B142" s="26" t="s">
        <v>393</v>
      </c>
      <c r="C142" s="46"/>
    </row>
    <row r="143" spans="1:11">
      <c r="B143" s="170"/>
      <c r="C143" s="263" t="s">
        <v>439</v>
      </c>
    </row>
    <row r="144" spans="1:11" ht="26.25" thickBot="1">
      <c r="A144" s="316"/>
      <c r="B144" s="200"/>
      <c r="C144" s="332" t="s">
        <v>534</v>
      </c>
      <c r="D144" s="171"/>
      <c r="E144" s="171"/>
      <c r="F144" s="171"/>
      <c r="G144" s="171"/>
    </row>
    <row r="145" spans="2:11">
      <c r="B145" s="20" t="s">
        <v>152</v>
      </c>
      <c r="C145" s="243">
        <f>'Desglose aeropuertos'!J9</f>
        <v>138.28102470509933</v>
      </c>
      <c r="D145" s="18"/>
      <c r="E145" s="18"/>
      <c r="H145" s="171"/>
      <c r="I145" s="171"/>
      <c r="J145" s="171"/>
      <c r="K145" s="171"/>
    </row>
    <row r="146" spans="2:11">
      <c r="B146" s="20" t="s">
        <v>153</v>
      </c>
      <c r="C146" s="243">
        <f>'Desglose aeropuertos'!J10</f>
        <v>10.037789061956033</v>
      </c>
      <c r="D146" s="18"/>
      <c r="E146" s="18"/>
    </row>
    <row r="147" spans="2:11">
      <c r="B147" s="20" t="s">
        <v>154</v>
      </c>
      <c r="C147" s="243">
        <f>'Desglose aeropuertos'!J11</f>
        <v>9.6362252246322591</v>
      </c>
      <c r="D147" s="18"/>
      <c r="E147" s="18"/>
    </row>
    <row r="148" spans="2:11">
      <c r="B148" s="20" t="s">
        <v>187</v>
      </c>
      <c r="C148" s="243">
        <f>'Desglose aeropuertos'!J12</f>
        <v>135.75102781252986</v>
      </c>
      <c r="D148" s="18"/>
      <c r="E148" s="18"/>
    </row>
    <row r="149" spans="2:11">
      <c r="B149" s="20" t="s">
        <v>155</v>
      </c>
      <c r="C149" s="243">
        <f>'Desglose aeropuertos'!J13</f>
        <v>172.2784868050984</v>
      </c>
      <c r="D149" s="18"/>
      <c r="E149" s="18"/>
    </row>
    <row r="150" spans="2:11">
      <c r="B150" s="20" t="s">
        <v>156</v>
      </c>
      <c r="C150" s="243">
        <f>'Desglose aeropuertos'!J14</f>
        <v>7.3141107448049905</v>
      </c>
      <c r="D150" s="18"/>
      <c r="E150" s="18"/>
    </row>
    <row r="151" spans="2:11">
      <c r="B151" s="20" t="s">
        <v>157</v>
      </c>
      <c r="C151" s="243">
        <f>'Desglose aeropuertos'!J15</f>
        <v>12.079094874172483</v>
      </c>
      <c r="D151" s="18"/>
      <c r="E151" s="18"/>
    </row>
    <row r="152" spans="2:11">
      <c r="B152" s="20" t="s">
        <v>158</v>
      </c>
      <c r="C152" s="243">
        <f>'Desglose aeropuertos'!J16</f>
        <v>1.2620160703504184</v>
      </c>
      <c r="D152" s="18"/>
      <c r="E152" s="18"/>
    </row>
    <row r="153" spans="2:11">
      <c r="B153" s="20" t="s">
        <v>159</v>
      </c>
      <c r="C153" s="243">
        <f>'Desglose aeropuertos'!J17</f>
        <v>238.62567545234086</v>
      </c>
      <c r="D153" s="18"/>
      <c r="E153" s="18"/>
    </row>
    <row r="154" spans="2:11">
      <c r="B154" s="20" t="s">
        <v>150</v>
      </c>
      <c r="C154" s="243">
        <f>'Desglose aeropuertos'!J18</f>
        <v>73.393133397163922</v>
      </c>
      <c r="D154" s="18"/>
      <c r="E154" s="18"/>
    </row>
    <row r="155" spans="2:11">
      <c r="B155" s="20" t="s">
        <v>171</v>
      </c>
      <c r="C155" s="243">
        <f>'Desglose aeropuertos'!J19</f>
        <v>1.3652186194007403</v>
      </c>
      <c r="D155" s="18"/>
      <c r="E155" s="18"/>
    </row>
    <row r="156" spans="2:11">
      <c r="B156" s="20" t="s">
        <v>172</v>
      </c>
      <c r="C156" s="243">
        <f>'Desglose aeropuertos'!J20</f>
        <v>39.489739303706564</v>
      </c>
      <c r="D156" s="18"/>
      <c r="E156" s="18"/>
    </row>
    <row r="157" spans="2:11" ht="12.95" customHeight="1">
      <c r="B157" s="20" t="s">
        <v>173</v>
      </c>
      <c r="C157" s="243">
        <f>'Desglose aeropuertos'!J21</f>
        <v>371.6998995327092</v>
      </c>
      <c r="D157" s="18"/>
      <c r="E157" s="18"/>
    </row>
    <row r="158" spans="2:11" ht="12.95" customHeight="1">
      <c r="B158" s="20" t="s">
        <v>174</v>
      </c>
      <c r="C158" s="243">
        <f>'Desglose aeropuertos'!J22</f>
        <v>7.3746297992506964</v>
      </c>
      <c r="D158" s="18"/>
      <c r="E158" s="18"/>
    </row>
    <row r="159" spans="2:11">
      <c r="B159" s="20" t="s">
        <v>175</v>
      </c>
      <c r="C159" s="243">
        <f>'Desglose aeropuertos'!J23</f>
        <v>5.531361425292336</v>
      </c>
      <c r="D159" s="18"/>
      <c r="E159" s="18"/>
    </row>
    <row r="160" spans="2:11">
      <c r="B160" s="20" t="s">
        <v>176</v>
      </c>
      <c r="C160" s="243">
        <f>'Desglose aeropuertos'!J24</f>
        <v>31.328724135928113</v>
      </c>
      <c r="D160" s="18"/>
      <c r="E160" s="18"/>
    </row>
    <row r="161" spans="2:5">
      <c r="B161" s="20" t="s">
        <v>177</v>
      </c>
      <c r="C161" s="243">
        <f>'Desglose aeropuertos'!J25</f>
        <v>3.72001156437147</v>
      </c>
      <c r="D161" s="18"/>
      <c r="E161" s="18"/>
    </row>
    <row r="162" spans="2:5">
      <c r="B162" s="91" t="s">
        <v>178</v>
      </c>
      <c r="C162" s="244">
        <f>'Desglose aeropuertos'!J26</f>
        <v>6.9415078011924463</v>
      </c>
      <c r="D162" s="18"/>
      <c r="E162" s="18"/>
    </row>
    <row r="163" spans="2:5" ht="14.25" thickBot="1">
      <c r="B163" s="292" t="s">
        <v>151</v>
      </c>
      <c r="C163" s="293">
        <f>SUM(C145:C162)</f>
        <v>1266.1096763299997</v>
      </c>
      <c r="D163" s="18"/>
      <c r="E163" s="18"/>
    </row>
    <row r="164" spans="2:5">
      <c r="C164" s="18"/>
      <c r="D164" s="18"/>
      <c r="E164" s="18"/>
    </row>
    <row r="165" spans="2:5">
      <c r="C165" s="18"/>
      <c r="D165" s="18"/>
      <c r="E165" s="18"/>
    </row>
  </sheetData>
  <mergeCells count="6">
    <mergeCell ref="F49:F50"/>
    <mergeCell ref="B114:B115"/>
    <mergeCell ref="B49:B50"/>
    <mergeCell ref="C49:C50"/>
    <mergeCell ref="D49:D50"/>
    <mergeCell ref="E49:E50"/>
  </mergeCells>
  <phoneticPr fontId="5"/>
  <hyperlinks>
    <hyperlink ref="B22" r:id="rId1"/>
  </hyperlinks>
  <pageMargins left="0.75" right="0.75" top="1" bottom="1" header="0.5" footer="0.5"/>
  <pageSetup paperSize="9" orientation="portrait" horizontalDpi="4294967292" verticalDpi="4294967292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rgb="FFFF00FF"/>
  </sheetPr>
  <dimension ref="B2:N187"/>
  <sheetViews>
    <sheetView zoomScale="115" zoomScaleNormal="115" workbookViewId="0">
      <selection activeCell="F274" sqref="F274"/>
    </sheetView>
  </sheetViews>
  <sheetFormatPr baseColWidth="10" defaultRowHeight="12.75"/>
  <cols>
    <col min="1" max="1" width="4.5" style="20" customWidth="1"/>
    <col min="2" max="2" width="30" style="20" customWidth="1"/>
    <col min="3" max="3" width="12.875" style="20" customWidth="1"/>
    <col min="4" max="4" width="11" style="20"/>
    <col min="5" max="5" width="12.375" style="20" customWidth="1"/>
    <col min="6" max="6" width="11" style="20"/>
    <col min="7" max="7" width="20.625" style="20" customWidth="1"/>
    <col min="8" max="8" width="11" style="20"/>
    <col min="9" max="9" width="13.75" style="20" customWidth="1"/>
    <col min="10" max="10" width="15.75" style="20" customWidth="1"/>
    <col min="11" max="11" width="14.25" style="20" customWidth="1"/>
    <col min="12" max="12" width="12.625" style="20" customWidth="1"/>
    <col min="13" max="16384" width="11" style="20"/>
  </cols>
  <sheetData>
    <row r="2" spans="2:14" ht="18.75">
      <c r="B2" s="251" t="s">
        <v>352</v>
      </c>
    </row>
    <row r="3" spans="2:14" ht="18.75">
      <c r="B3" s="252" t="s">
        <v>353</v>
      </c>
    </row>
    <row r="4" spans="2:14">
      <c r="B4" s="141" t="s">
        <v>354</v>
      </c>
    </row>
    <row r="7" spans="2:14">
      <c r="B7" s="20" t="s">
        <v>358</v>
      </c>
    </row>
    <row r="9" spans="2:14">
      <c r="B9" s="24" t="s">
        <v>346</v>
      </c>
    </row>
    <row r="10" spans="2:14">
      <c r="B10" s="20" t="s">
        <v>351</v>
      </c>
    </row>
    <row r="11" spans="2:14">
      <c r="B11" s="20" t="s">
        <v>485</v>
      </c>
    </row>
    <row r="12" spans="2:14">
      <c r="D12" s="46"/>
    </row>
    <row r="13" spans="2:14">
      <c r="B13" s="156" t="s">
        <v>347</v>
      </c>
      <c r="C13" s="46"/>
      <c r="E13" s="46"/>
      <c r="F13" s="46"/>
      <c r="G13" s="263" t="s">
        <v>609</v>
      </c>
      <c r="H13" s="46"/>
      <c r="I13" s="46"/>
      <c r="J13" s="46"/>
      <c r="K13" s="157" t="s">
        <v>348</v>
      </c>
      <c r="L13" s="46"/>
      <c r="M13" s="46"/>
      <c r="N13" s="46"/>
    </row>
    <row r="14" spans="2:14" s="152" customFormat="1" ht="39" thickBot="1">
      <c r="B14" s="142" t="s">
        <v>484</v>
      </c>
      <c r="C14" s="368" t="s">
        <v>144</v>
      </c>
      <c r="D14" s="368" t="s">
        <v>145</v>
      </c>
      <c r="E14" s="368" t="s">
        <v>146</v>
      </c>
      <c r="F14" s="368" t="s">
        <v>147</v>
      </c>
      <c r="G14" s="367" t="s">
        <v>148</v>
      </c>
      <c r="H14" s="368" t="s">
        <v>161</v>
      </c>
      <c r="I14" s="143" t="s">
        <v>149</v>
      </c>
      <c r="J14" s="151"/>
      <c r="K14" s="142" t="s">
        <v>484</v>
      </c>
      <c r="L14" s="368" t="s">
        <v>201</v>
      </c>
      <c r="M14" s="368" t="s">
        <v>93</v>
      </c>
      <c r="N14" s="144" t="s">
        <v>82</v>
      </c>
    </row>
    <row r="15" spans="2:14">
      <c r="B15" s="46" t="s">
        <v>152</v>
      </c>
      <c r="C15" s="62">
        <v>16294737.846100004</v>
      </c>
      <c r="D15" s="62">
        <v>1602098.9689000002</v>
      </c>
      <c r="E15" s="62">
        <v>1371594.9720000001</v>
      </c>
      <c r="F15" s="62">
        <v>1037939.1695000001</v>
      </c>
      <c r="G15" s="62">
        <v>166887.33530000001</v>
      </c>
      <c r="H15" s="62">
        <v>56584.887300000002</v>
      </c>
      <c r="I15" s="145">
        <f>C15+D15</f>
        <v>17896836.815000005</v>
      </c>
      <c r="J15" s="48"/>
      <c r="K15" s="46" t="s">
        <v>152</v>
      </c>
      <c r="L15" s="62">
        <v>20540182.144700002</v>
      </c>
      <c r="M15" s="62">
        <v>1500099.2867999999</v>
      </c>
      <c r="N15" s="47">
        <f>M15/L15</f>
        <v>7.3032423774638811E-2</v>
      </c>
    </row>
    <row r="16" spans="2:14">
      <c r="B16" s="46" t="s">
        <v>153</v>
      </c>
      <c r="C16" s="62">
        <v>5642569.237900001</v>
      </c>
      <c r="D16" s="62">
        <v>507270.64009999996</v>
      </c>
      <c r="E16" s="62">
        <v>265921.45269999997</v>
      </c>
      <c r="F16" s="62">
        <v>289267.87050000002</v>
      </c>
      <c r="G16" s="62">
        <v>15639.002899999999</v>
      </c>
      <c r="H16" s="62">
        <v>10178.8375</v>
      </c>
      <c r="I16" s="145">
        <f t="shared" ref="I16:I32" si="0">C16+D16</f>
        <v>6149839.8780000005</v>
      </c>
      <c r="J16" s="48"/>
      <c r="K16" s="46" t="s">
        <v>153</v>
      </c>
      <c r="L16" s="62">
        <v>6732741.8175000008</v>
      </c>
      <c r="M16" s="62">
        <v>388516.62719999993</v>
      </c>
      <c r="N16" s="47">
        <f t="shared" ref="N16:N33" si="1">M16/L16</f>
        <v>5.770555855716205E-2</v>
      </c>
    </row>
    <row r="17" spans="2:14">
      <c r="B17" s="46" t="s">
        <v>154</v>
      </c>
      <c r="C17" s="62">
        <v>3484788.4887999999</v>
      </c>
      <c r="D17" s="62">
        <v>240440.14789999995</v>
      </c>
      <c r="E17" s="62">
        <v>268941.03909999999</v>
      </c>
      <c r="F17" s="62">
        <v>118802.23509999999</v>
      </c>
      <c r="G17" s="62">
        <v>1562.8291999999999</v>
      </c>
      <c r="H17" s="62">
        <v>6631.3678</v>
      </c>
      <c r="I17" s="145">
        <f t="shared" si="0"/>
        <v>3725228.6366999997</v>
      </c>
      <c r="J17" s="48"/>
      <c r="K17" s="46" t="s">
        <v>154</v>
      </c>
      <c r="L17" s="62">
        <v>4121166.1078999997</v>
      </c>
      <c r="M17" s="62">
        <v>279114.48930000002</v>
      </c>
      <c r="N17" s="47">
        <f t="shared" si="1"/>
        <v>6.7727066076020623E-2</v>
      </c>
    </row>
    <row r="18" spans="2:14">
      <c r="B18" s="46" t="s">
        <v>187</v>
      </c>
      <c r="C18" s="62">
        <v>911310.7490999999</v>
      </c>
      <c r="D18" s="62">
        <v>3927.2679000000003</v>
      </c>
      <c r="E18" s="62">
        <v>1064190.6929000001</v>
      </c>
      <c r="F18" s="62">
        <v>30393.259699999995</v>
      </c>
      <c r="G18" s="62">
        <v>176988.96780000001</v>
      </c>
      <c r="H18" s="62">
        <v>853.8300999999999</v>
      </c>
      <c r="I18" s="145">
        <f t="shared" si="0"/>
        <v>915238.01699999988</v>
      </c>
      <c r="J18" s="48"/>
      <c r="K18" s="46" t="s">
        <v>187</v>
      </c>
      <c r="L18" s="62">
        <v>2187664.7675000001</v>
      </c>
      <c r="M18" s="62">
        <v>153330.65159999998</v>
      </c>
      <c r="N18" s="47">
        <f t="shared" si="1"/>
        <v>7.0088732916433902E-2</v>
      </c>
    </row>
    <row r="19" spans="2:14">
      <c r="B19" s="46" t="s">
        <v>155</v>
      </c>
      <c r="C19" s="62">
        <v>2091377.6016999998</v>
      </c>
      <c r="D19" s="62">
        <v>238125.44590000002</v>
      </c>
      <c r="E19" s="62">
        <v>1689575.84</v>
      </c>
      <c r="F19" s="62">
        <v>2756.8694</v>
      </c>
      <c r="G19" s="62">
        <v>786903.83389999985</v>
      </c>
      <c r="H19" s="62">
        <v>12996.5026</v>
      </c>
      <c r="I19" s="145">
        <f t="shared" si="0"/>
        <v>2329503.0475999997</v>
      </c>
      <c r="J19" s="48"/>
      <c r="K19" s="46" t="s">
        <v>155</v>
      </c>
      <c r="L19" s="62">
        <v>4821736.0934999995</v>
      </c>
      <c r="M19" s="62">
        <v>610721.97539999988</v>
      </c>
      <c r="N19" s="47">
        <f t="shared" si="1"/>
        <v>0.12666018287962527</v>
      </c>
    </row>
    <row r="20" spans="2:14">
      <c r="B20" s="46" t="s">
        <v>156</v>
      </c>
      <c r="C20" s="62">
        <v>1283228.4706999999</v>
      </c>
      <c r="D20" s="62">
        <v>115114.88280000001</v>
      </c>
      <c r="E20" s="62">
        <v>157321.27490000002</v>
      </c>
      <c r="F20" s="62">
        <v>34003.7817</v>
      </c>
      <c r="G20" s="62">
        <v>690.48250000000007</v>
      </c>
      <c r="H20" s="62">
        <v>6116.6406999999999</v>
      </c>
      <c r="I20" s="145">
        <f t="shared" si="0"/>
        <v>1398343.3535</v>
      </c>
      <c r="J20" s="48"/>
      <c r="K20" s="46" t="s">
        <v>156</v>
      </c>
      <c r="L20" s="62">
        <v>1596475.5333000002</v>
      </c>
      <c r="M20" s="62">
        <v>74570.398400000005</v>
      </c>
      <c r="N20" s="47">
        <f t="shared" si="1"/>
        <v>4.6709390056143864E-2</v>
      </c>
    </row>
    <row r="21" spans="2:14">
      <c r="B21" s="46" t="s">
        <v>157</v>
      </c>
      <c r="C21" s="62">
        <v>7340826.4212000007</v>
      </c>
      <c r="D21" s="62">
        <v>594040.58180000004</v>
      </c>
      <c r="E21" s="62">
        <v>501172.79310000001</v>
      </c>
      <c r="F21" s="62">
        <v>380779.99950000003</v>
      </c>
      <c r="G21" s="62">
        <v>7749.8257000000003</v>
      </c>
      <c r="H21" s="62">
        <v>14183.597400000001</v>
      </c>
      <c r="I21" s="145">
        <f>C22+D22</f>
        <v>4850161.6461999994</v>
      </c>
      <c r="J21" s="48"/>
      <c r="K21" s="46" t="s">
        <v>157</v>
      </c>
      <c r="L21" s="62">
        <v>8841835.7359999996</v>
      </c>
      <c r="M21" s="62">
        <v>628370.05060000019</v>
      </c>
      <c r="N21" s="47">
        <f t="shared" si="1"/>
        <v>7.1067826790940994E-2</v>
      </c>
    </row>
    <row r="22" spans="2:14">
      <c r="B22" s="46" t="s">
        <v>158</v>
      </c>
      <c r="C22" s="62">
        <v>4664756.7935999995</v>
      </c>
      <c r="D22" s="62">
        <v>185404.85260000001</v>
      </c>
      <c r="E22" s="62">
        <v>241919.57029999999</v>
      </c>
      <c r="F22" s="62">
        <v>172838.73540000001</v>
      </c>
      <c r="G22" s="62">
        <v>2930.982</v>
      </c>
      <c r="H22" s="62">
        <v>13259.573199999999</v>
      </c>
      <c r="I22" s="145">
        <f>C21+D21</f>
        <v>7934867.0030000005</v>
      </c>
      <c r="J22" s="48"/>
      <c r="K22" s="46" t="s">
        <v>158</v>
      </c>
      <c r="L22" s="62">
        <v>5281110.5071</v>
      </c>
      <c r="M22" s="62">
        <v>201080.93549999996</v>
      </c>
      <c r="N22" s="47">
        <f t="shared" si="1"/>
        <v>3.8075502345513108E-2</v>
      </c>
    </row>
    <row r="23" spans="2:14">
      <c r="B23" s="46" t="s">
        <v>159</v>
      </c>
      <c r="C23" s="62">
        <v>19550406.453499999</v>
      </c>
      <c r="D23" s="62">
        <v>855511.3824</v>
      </c>
      <c r="E23" s="62">
        <v>2708518.4128</v>
      </c>
      <c r="F23" s="62">
        <v>1937998.3702</v>
      </c>
      <c r="G23" s="62">
        <v>173778.53630000001</v>
      </c>
      <c r="H23" s="62">
        <v>134464.64939999999</v>
      </c>
      <c r="I23" s="145">
        <f t="shared" si="0"/>
        <v>20405917.835899998</v>
      </c>
      <c r="J23" s="48"/>
      <c r="K23" s="46" t="s">
        <v>159</v>
      </c>
      <c r="L23" s="62">
        <v>25360677.804600004</v>
      </c>
      <c r="M23" s="62">
        <v>1174774.5677999998</v>
      </c>
      <c r="N23" s="47">
        <f t="shared" si="1"/>
        <v>4.6322680207975961E-2</v>
      </c>
    </row>
    <row r="24" spans="2:14">
      <c r="B24" s="46" t="s">
        <v>150</v>
      </c>
      <c r="C24" s="62">
        <v>13583093.360599998</v>
      </c>
      <c r="D24" s="62">
        <v>577661.12599999993</v>
      </c>
      <c r="E24" s="62">
        <v>1059735.4333000001</v>
      </c>
      <c r="F24" s="62">
        <v>911054.95540000021</v>
      </c>
      <c r="G24" s="62">
        <v>96452.949799999988</v>
      </c>
      <c r="H24" s="62">
        <v>23226.804399999997</v>
      </c>
      <c r="I24" s="145">
        <f t="shared" si="0"/>
        <v>14160754.486599999</v>
      </c>
      <c r="J24" s="48"/>
      <c r="K24" s="46" t="s">
        <v>150</v>
      </c>
      <c r="L24" s="62">
        <v>16255138.578699999</v>
      </c>
      <c r="M24" s="62">
        <v>1001500.8408</v>
      </c>
      <c r="N24" s="47">
        <f t="shared" si="1"/>
        <v>6.1611338220907058E-2</v>
      </c>
    </row>
    <row r="25" spans="2:14">
      <c r="B25" s="46" t="s">
        <v>171</v>
      </c>
      <c r="C25" s="62">
        <v>3305943.2727999995</v>
      </c>
      <c r="D25" s="62">
        <v>475519.31990000006</v>
      </c>
      <c r="E25" s="62">
        <v>123221.54200000003</v>
      </c>
      <c r="F25" s="62">
        <v>87536.261800000007</v>
      </c>
      <c r="G25" s="62">
        <v>7853.4592999999995</v>
      </c>
      <c r="H25" s="62">
        <v>13802.1083</v>
      </c>
      <c r="I25" s="145">
        <f t="shared" si="0"/>
        <v>3781462.5926999995</v>
      </c>
      <c r="J25" s="48"/>
      <c r="K25" s="46" t="s">
        <v>171</v>
      </c>
      <c r="L25" s="62">
        <v>4013875.9640999995</v>
      </c>
      <c r="M25" s="62">
        <v>154184.50719999999</v>
      </c>
      <c r="N25" s="47">
        <f t="shared" si="1"/>
        <v>3.8412872888704618E-2</v>
      </c>
    </row>
    <row r="26" spans="2:14">
      <c r="B26" s="46" t="s">
        <v>172</v>
      </c>
      <c r="C26" s="62">
        <v>4704675.8783</v>
      </c>
      <c r="D26" s="62">
        <v>470177.57119999995</v>
      </c>
      <c r="E26" s="62">
        <v>578667.87860000005</v>
      </c>
      <c r="F26" s="62">
        <v>246414.48770000003</v>
      </c>
      <c r="G26" s="62">
        <v>3370.1626999999999</v>
      </c>
      <c r="H26" s="62">
        <v>8089.1310999999996</v>
      </c>
      <c r="I26" s="145">
        <f t="shared" si="0"/>
        <v>5174853.4495000001</v>
      </c>
      <c r="J26" s="48"/>
      <c r="K26" s="46" t="s">
        <v>172</v>
      </c>
      <c r="L26" s="62">
        <v>6011395.1096000001</v>
      </c>
      <c r="M26" s="62">
        <v>218254.94959999999</v>
      </c>
      <c r="N26" s="47">
        <f t="shared" si="1"/>
        <v>3.6306871470060925E-2</v>
      </c>
    </row>
    <row r="27" spans="2:14">
      <c r="B27" s="46" t="s">
        <v>173</v>
      </c>
      <c r="C27" s="62">
        <v>24505691.795899998</v>
      </c>
      <c r="D27" s="62">
        <v>942368.56310000003</v>
      </c>
      <c r="E27" s="62">
        <v>2738179.4645999996</v>
      </c>
      <c r="F27" s="62">
        <v>1160194.9885999998</v>
      </c>
      <c r="G27" s="62">
        <v>69370.731599999999</v>
      </c>
      <c r="H27" s="62">
        <v>45625.809700000005</v>
      </c>
      <c r="I27" s="145">
        <f t="shared" si="0"/>
        <v>25448060.358999997</v>
      </c>
      <c r="J27" s="48"/>
      <c r="K27" s="46" t="s">
        <v>173</v>
      </c>
      <c r="L27" s="62">
        <v>29461431.353500001</v>
      </c>
      <c r="M27" s="62">
        <v>1900305.5408000001</v>
      </c>
      <c r="N27" s="47">
        <f t="shared" si="1"/>
        <v>6.4501466951782868E-2</v>
      </c>
    </row>
    <row r="28" spans="2:14">
      <c r="B28" s="46" t="s">
        <v>174</v>
      </c>
      <c r="C28" s="62">
        <v>2537818.6514000008</v>
      </c>
      <c r="D28" s="62">
        <v>206032.40729999999</v>
      </c>
      <c r="E28" s="62">
        <v>241846.07429999998</v>
      </c>
      <c r="F28" s="62">
        <v>78918.219199999992</v>
      </c>
      <c r="G28" s="62">
        <v>21615.489400000002</v>
      </c>
      <c r="H28" s="62">
        <v>3358.5114000000003</v>
      </c>
      <c r="I28" s="145">
        <f t="shared" si="0"/>
        <v>2743851.0587000009</v>
      </c>
      <c r="J28" s="48"/>
      <c r="K28" s="46" t="s">
        <v>174</v>
      </c>
      <c r="L28" s="62">
        <v>3089589.3529999997</v>
      </c>
      <c r="M28" s="62">
        <v>159565.84290000002</v>
      </c>
      <c r="N28" s="47">
        <f t="shared" si="1"/>
        <v>5.1646294917821731E-2</v>
      </c>
    </row>
    <row r="29" spans="2:14">
      <c r="B29" s="33" t="s">
        <v>175</v>
      </c>
      <c r="C29" s="104">
        <v>2748568.1172000002</v>
      </c>
      <c r="D29" s="104">
        <v>196051.03380000003</v>
      </c>
      <c r="E29" s="104">
        <v>167303.13990000001</v>
      </c>
      <c r="F29" s="104">
        <v>225290.15300000002</v>
      </c>
      <c r="G29" s="104">
        <v>6646.6704000000009</v>
      </c>
      <c r="H29" s="104">
        <v>2666.8599000000004</v>
      </c>
      <c r="I29" s="149">
        <f t="shared" si="0"/>
        <v>2944619.1510000001</v>
      </c>
      <c r="J29" s="48"/>
      <c r="K29" s="46" t="s">
        <v>175</v>
      </c>
      <c r="L29" s="62">
        <v>3346525.9742000001</v>
      </c>
      <c r="M29" s="62">
        <v>163678.4657</v>
      </c>
      <c r="N29" s="47">
        <f t="shared" si="1"/>
        <v>4.8909964232125215E-2</v>
      </c>
    </row>
    <row r="30" spans="2:14">
      <c r="B30" s="33" t="s">
        <v>176</v>
      </c>
      <c r="C30" s="104">
        <v>6876660.2183999987</v>
      </c>
      <c r="D30" s="104">
        <v>528059.77590000001</v>
      </c>
      <c r="E30" s="104">
        <v>717380.23060000001</v>
      </c>
      <c r="F30" s="104">
        <v>151577.39240000001</v>
      </c>
      <c r="G30" s="104">
        <v>33440.575599999996</v>
      </c>
      <c r="H30" s="104">
        <v>13556.884500000002</v>
      </c>
      <c r="I30" s="149">
        <f t="shared" si="0"/>
        <v>7404719.9942999985</v>
      </c>
      <c r="J30" s="48"/>
      <c r="K30" s="46" t="s">
        <v>176</v>
      </c>
      <c r="L30" s="62">
        <v>8320675.077399997</v>
      </c>
      <c r="M30" s="62">
        <v>329994.52850000001</v>
      </c>
      <c r="N30" s="47">
        <f t="shared" si="1"/>
        <v>3.9659585962719152E-2</v>
      </c>
    </row>
    <row r="31" spans="2:14">
      <c r="B31" s="33" t="s">
        <v>177</v>
      </c>
      <c r="C31" s="104">
        <v>816207.30860000034</v>
      </c>
      <c r="D31" s="104">
        <v>81226.160399999993</v>
      </c>
      <c r="E31" s="104">
        <v>53586.32</v>
      </c>
      <c r="F31" s="104">
        <v>32444.317499999997</v>
      </c>
      <c r="G31" s="104">
        <v>3151.7608999999998</v>
      </c>
      <c r="H31" s="104">
        <v>3663.4087999999992</v>
      </c>
      <c r="I31" s="149">
        <f t="shared" si="0"/>
        <v>897433.46900000027</v>
      </c>
      <c r="J31" s="48"/>
      <c r="K31" s="46" t="s">
        <v>177</v>
      </c>
      <c r="L31" s="62">
        <v>990434.11459999986</v>
      </c>
      <c r="M31" s="62">
        <v>86386.734599999996</v>
      </c>
      <c r="N31" s="47">
        <f t="shared" si="1"/>
        <v>8.7221081469804215E-2</v>
      </c>
    </row>
    <row r="32" spans="2:14">
      <c r="B32" s="33" t="s">
        <v>178</v>
      </c>
      <c r="C32" s="104">
        <v>236205.44369999995</v>
      </c>
      <c r="D32" s="104">
        <v>14963.750199999999</v>
      </c>
      <c r="E32" s="104">
        <v>63188.734700000001</v>
      </c>
      <c r="F32" s="104">
        <v>7123.3024999999998</v>
      </c>
      <c r="G32" s="104">
        <v>84260.744199999986</v>
      </c>
      <c r="H32" s="104">
        <v>18922.015500000001</v>
      </c>
      <c r="I32" s="149">
        <f t="shared" si="0"/>
        <v>251169.19389999995</v>
      </c>
      <c r="J32" s="48"/>
      <c r="K32" s="33" t="s">
        <v>178</v>
      </c>
      <c r="L32" s="104">
        <v>424663.99080000003</v>
      </c>
      <c r="M32" s="104">
        <v>11552.842700000001</v>
      </c>
      <c r="N32" s="68">
        <f t="shared" si="1"/>
        <v>2.7204667573147105E-2</v>
      </c>
    </row>
    <row r="33" spans="2:14" ht="14.25" thickBot="1">
      <c r="B33" s="150" t="s">
        <v>488</v>
      </c>
      <c r="C33" s="140">
        <f t="shared" ref="C33:I33" si="2">SUM(C15:C32)</f>
        <v>120578866.10949999</v>
      </c>
      <c r="D33" s="140">
        <f t="shared" si="2"/>
        <v>7833993.8781000003</v>
      </c>
      <c r="E33" s="140">
        <f t="shared" si="2"/>
        <v>14012264.865799999</v>
      </c>
      <c r="F33" s="140">
        <f t="shared" si="2"/>
        <v>6905334.3691000016</v>
      </c>
      <c r="G33" s="140">
        <f t="shared" si="2"/>
        <v>1659294.3395000002</v>
      </c>
      <c r="H33" s="140">
        <f t="shared" si="2"/>
        <v>388181.41959999996</v>
      </c>
      <c r="I33" s="140">
        <f t="shared" si="2"/>
        <v>128412859.98759998</v>
      </c>
      <c r="J33" s="48"/>
      <c r="K33" s="60" t="s">
        <v>151</v>
      </c>
      <c r="L33" s="140">
        <f>SUM(L15:L32)</f>
        <v>151397320.028</v>
      </c>
      <c r="M33" s="140">
        <f>SUM(M15:M32)</f>
        <v>9036003.2354000024</v>
      </c>
      <c r="N33" s="146">
        <f t="shared" si="1"/>
        <v>5.9684036901900571E-2</v>
      </c>
    </row>
    <row r="34" spans="2:14">
      <c r="B34" s="46"/>
      <c r="C34" s="46"/>
      <c r="D34" s="46"/>
      <c r="E34" s="46"/>
      <c r="F34" s="46"/>
      <c r="G34" s="46"/>
      <c r="H34" s="46"/>
      <c r="I34" s="48"/>
      <c r="J34" s="48"/>
      <c r="K34" s="46" t="s">
        <v>160</v>
      </c>
      <c r="L34" s="46"/>
      <c r="M34" s="47">
        <f>M33/L33</f>
        <v>5.9684036901900571E-2</v>
      </c>
      <c r="N34" s="47"/>
    </row>
    <row r="35" spans="2:14">
      <c r="B35" s="46"/>
      <c r="C35" s="46"/>
      <c r="D35" s="46"/>
      <c r="E35" s="46"/>
      <c r="F35" s="46"/>
      <c r="G35" s="46"/>
      <c r="H35" s="46"/>
      <c r="I35" s="48"/>
      <c r="J35" s="48"/>
      <c r="K35" s="46"/>
      <c r="L35" s="46"/>
      <c r="M35" s="47"/>
      <c r="N35" s="47"/>
    </row>
    <row r="36" spans="2:14">
      <c r="B36" s="46"/>
      <c r="C36" s="48"/>
      <c r="D36" s="48"/>
      <c r="E36" s="48"/>
      <c r="F36" s="48"/>
      <c r="G36" s="48"/>
      <c r="H36" s="48"/>
      <c r="I36" s="48"/>
      <c r="J36" s="48"/>
      <c r="K36" s="46"/>
      <c r="L36" s="46"/>
      <c r="M36" s="46"/>
      <c r="N36" s="46"/>
    </row>
    <row r="37" spans="2:14" ht="13.5" thickBot="1">
      <c r="B37" s="155" t="s">
        <v>203</v>
      </c>
      <c r="C37" s="368" t="s">
        <v>144</v>
      </c>
      <c r="D37" s="368" t="s">
        <v>145</v>
      </c>
      <c r="E37" s="368" t="s">
        <v>146</v>
      </c>
      <c r="F37" s="368" t="s">
        <v>147</v>
      </c>
      <c r="G37" s="368" t="s">
        <v>148</v>
      </c>
      <c r="H37" s="368" t="s">
        <v>161</v>
      </c>
      <c r="I37" s="143" t="s">
        <v>149</v>
      </c>
      <c r="J37" s="48"/>
      <c r="K37" s="46"/>
      <c r="L37" s="46"/>
      <c r="M37" s="46"/>
      <c r="N37" s="46"/>
    </row>
    <row r="38" spans="2:14">
      <c r="B38" s="46" t="s">
        <v>344</v>
      </c>
      <c r="C38" s="62">
        <v>117070695.06990001</v>
      </c>
      <c r="D38" s="62">
        <v>7366547.5357999997</v>
      </c>
      <c r="E38" s="62">
        <v>6820935.7722999994</v>
      </c>
      <c r="F38" s="62">
        <v>6769620.9697000002</v>
      </c>
      <c r="G38" s="62">
        <v>1221730.7889</v>
      </c>
      <c r="H38" s="62">
        <v>348214.02409999992</v>
      </c>
      <c r="I38" s="48">
        <f>C38+D38</f>
        <v>124437242.6057</v>
      </c>
      <c r="J38" s="48"/>
      <c r="K38" s="46"/>
      <c r="L38" s="46"/>
      <c r="M38" s="46"/>
      <c r="N38" s="46"/>
    </row>
    <row r="39" spans="2:14">
      <c r="B39" s="33" t="s">
        <v>345</v>
      </c>
      <c r="C39" s="104">
        <v>3508171.0396000007</v>
      </c>
      <c r="D39" s="104">
        <v>467446.34230000002</v>
      </c>
      <c r="E39" s="104">
        <v>7191329.0934999986</v>
      </c>
      <c r="F39" s="104">
        <v>135713.39940000002</v>
      </c>
      <c r="G39" s="104">
        <v>437563.5505999999</v>
      </c>
      <c r="H39" s="104">
        <v>39967.395499999999</v>
      </c>
      <c r="I39" s="56">
        <f>C39+D39</f>
        <v>3975617.3819000009</v>
      </c>
      <c r="J39" s="48"/>
      <c r="K39" s="46"/>
      <c r="L39" s="46"/>
      <c r="M39" s="46"/>
      <c r="N39" s="46"/>
    </row>
    <row r="40" spans="2:14" ht="13.5" thickBot="1">
      <c r="B40" s="61" t="s">
        <v>204</v>
      </c>
      <c r="C40" s="140">
        <f>C38+C39</f>
        <v>120578866.10950001</v>
      </c>
      <c r="D40" s="140">
        <f>D38+D39</f>
        <v>7833993.8780999994</v>
      </c>
      <c r="E40" s="140">
        <f>E38+E39</f>
        <v>14012264.865799997</v>
      </c>
      <c r="F40" s="140">
        <f t="shared" ref="F40:I40" si="3">F38+F39</f>
        <v>6905334.3691000007</v>
      </c>
      <c r="G40" s="140">
        <f t="shared" si="3"/>
        <v>1659294.3395</v>
      </c>
      <c r="H40" s="140">
        <f t="shared" si="3"/>
        <v>388181.41959999991</v>
      </c>
      <c r="I40" s="140">
        <f t="shared" si="3"/>
        <v>128412859.9876</v>
      </c>
      <c r="J40" s="48"/>
      <c r="K40" s="46"/>
      <c r="L40" s="46"/>
      <c r="M40" s="46"/>
      <c r="N40" s="46"/>
    </row>
    <row r="41" spans="2:14">
      <c r="B41" s="46" t="s">
        <v>343</v>
      </c>
      <c r="C41" s="48">
        <f t="shared" ref="C41:I41" si="4">+C40-C33</f>
        <v>0</v>
      </c>
      <c r="D41" s="48">
        <f t="shared" si="4"/>
        <v>0</v>
      </c>
      <c r="E41" s="48">
        <f t="shared" si="4"/>
        <v>0</v>
      </c>
      <c r="F41" s="48">
        <f t="shared" si="4"/>
        <v>0</v>
      </c>
      <c r="G41" s="48">
        <f t="shared" si="4"/>
        <v>0</v>
      </c>
      <c r="H41" s="48">
        <f t="shared" si="4"/>
        <v>0</v>
      </c>
      <c r="I41" s="48">
        <f t="shared" si="4"/>
        <v>0</v>
      </c>
      <c r="J41" s="48"/>
      <c r="K41" s="46"/>
      <c r="L41" s="46"/>
      <c r="M41" s="46"/>
      <c r="N41" s="46"/>
    </row>
    <row r="42" spans="2:14">
      <c r="B42" s="46"/>
      <c r="C42" s="48"/>
      <c r="D42" s="48"/>
      <c r="E42" s="48"/>
      <c r="F42" s="48"/>
      <c r="G42" s="48"/>
      <c r="H42" s="48"/>
      <c r="I42" s="48"/>
      <c r="J42" s="48"/>
      <c r="K42" s="46"/>
      <c r="L42" s="46"/>
      <c r="M42" s="46"/>
      <c r="N42" s="46"/>
    </row>
    <row r="43" spans="2:14">
      <c r="B43" s="46"/>
      <c r="C43" s="48"/>
      <c r="D43" s="48"/>
      <c r="E43" s="48"/>
      <c r="F43" s="48"/>
      <c r="G43" s="48"/>
      <c r="H43" s="48"/>
      <c r="I43" s="48"/>
      <c r="J43" s="48"/>
      <c r="K43" s="46"/>
      <c r="L43" s="46"/>
      <c r="M43" s="46"/>
      <c r="N43" s="46"/>
    </row>
    <row r="44" spans="2:14">
      <c r="B44" s="58" t="s">
        <v>202</v>
      </c>
      <c r="C44" s="48"/>
      <c r="D44" s="48"/>
      <c r="E44" s="48"/>
      <c r="F44" s="48"/>
      <c r="G44" s="48"/>
      <c r="H44" s="48"/>
      <c r="I44" s="48"/>
      <c r="J44" s="48"/>
      <c r="K44" s="46"/>
      <c r="L44" s="46"/>
      <c r="M44" s="46"/>
      <c r="N44" s="46"/>
    </row>
    <row r="45" spans="2:14" ht="13.5" thickBot="1">
      <c r="B45" s="59"/>
      <c r="C45" s="369" t="s">
        <v>359</v>
      </c>
      <c r="D45" s="369"/>
      <c r="E45" s="369" t="s">
        <v>355</v>
      </c>
      <c r="F45" s="369" t="s">
        <v>350</v>
      </c>
      <c r="G45" s="369" t="s">
        <v>349</v>
      </c>
      <c r="H45" s="57"/>
      <c r="I45" s="57"/>
      <c r="J45" s="48"/>
      <c r="K45" s="46"/>
      <c r="L45" s="46"/>
      <c r="M45" s="46"/>
      <c r="N45" s="46"/>
    </row>
    <row r="46" spans="2:14" ht="20.25" customHeight="1" thickBot="1">
      <c r="B46" s="154" t="s">
        <v>486</v>
      </c>
      <c r="C46" s="280">
        <v>45547739.331729978</v>
      </c>
      <c r="D46" s="281"/>
      <c r="E46" s="280">
        <v>56228594.965839878</v>
      </c>
      <c r="F46" s="280">
        <v>337360.81432</v>
      </c>
      <c r="G46" s="280">
        <v>5030780.7298999969</v>
      </c>
      <c r="H46" s="153"/>
      <c r="I46" s="153">
        <f>C46+D46</f>
        <v>45547739.331729978</v>
      </c>
      <c r="J46" s="48"/>
      <c r="K46" s="46"/>
      <c r="L46" s="46"/>
      <c r="M46" s="46"/>
      <c r="N46" s="46"/>
    </row>
    <row r="47" spans="2:14">
      <c r="B47" s="46"/>
      <c r="C47" s="48" t="s">
        <v>205</v>
      </c>
      <c r="D47" s="48"/>
      <c r="E47" s="48"/>
      <c r="F47" s="48"/>
      <c r="G47" s="48"/>
      <c r="H47" s="48"/>
      <c r="I47" s="48"/>
      <c r="J47" s="48"/>
      <c r="K47" s="46"/>
      <c r="L47" s="46"/>
      <c r="M47" s="46"/>
      <c r="N47" s="46"/>
    </row>
    <row r="48" spans="2:14">
      <c r="C48" s="21"/>
      <c r="D48" s="21"/>
      <c r="E48" s="21"/>
      <c r="F48" s="21"/>
      <c r="G48" s="21"/>
      <c r="H48" s="21"/>
      <c r="I48" s="21"/>
      <c r="J48" s="21"/>
    </row>
    <row r="49" spans="2:11" ht="12.75" customHeight="1">
      <c r="C49" s="21"/>
      <c r="D49" s="21"/>
      <c r="E49" s="21"/>
      <c r="F49" s="21"/>
      <c r="G49" s="21"/>
      <c r="H49" s="21"/>
      <c r="I49" s="21"/>
      <c r="J49" s="21"/>
    </row>
    <row r="50" spans="2:11">
      <c r="B50" s="20" t="s">
        <v>360</v>
      </c>
      <c r="C50" s="147"/>
      <c r="D50" s="147"/>
      <c r="E50" s="147"/>
      <c r="F50" s="147"/>
      <c r="G50" s="147"/>
      <c r="H50" s="147"/>
    </row>
    <row r="51" spans="2:11">
      <c r="B51" s="20" t="s">
        <v>487</v>
      </c>
      <c r="C51" s="21"/>
      <c r="D51" s="21"/>
      <c r="E51" s="21"/>
      <c r="F51" s="21"/>
      <c r="G51" s="21"/>
      <c r="H51" s="21"/>
      <c r="I51" s="21"/>
    </row>
    <row r="52" spans="2:11">
      <c r="C52" s="21"/>
      <c r="D52" s="22"/>
      <c r="E52" s="21"/>
      <c r="F52" s="21"/>
      <c r="G52" s="21"/>
      <c r="H52" s="21"/>
      <c r="I52" s="21"/>
    </row>
    <row r="53" spans="2:11">
      <c r="C53" s="21"/>
      <c r="D53" s="22"/>
      <c r="E53" s="21"/>
      <c r="F53" s="21"/>
      <c r="G53" s="21"/>
      <c r="H53" s="21"/>
    </row>
    <row r="54" spans="2:11">
      <c r="C54" s="147"/>
      <c r="D54" s="147"/>
      <c r="E54" s="147"/>
      <c r="F54" s="147"/>
      <c r="G54" s="147"/>
      <c r="H54" s="147"/>
    </row>
    <row r="57" spans="2:11">
      <c r="B57" s="18"/>
      <c r="K57" s="27"/>
    </row>
    <row r="58" spans="2:11">
      <c r="K58" s="21"/>
    </row>
    <row r="59" spans="2:11">
      <c r="B59" s="27"/>
      <c r="C59" s="27"/>
      <c r="D59" s="27"/>
      <c r="E59" s="27"/>
      <c r="F59" s="27"/>
      <c r="G59" s="27"/>
      <c r="H59" s="27"/>
      <c r="I59" s="27"/>
      <c r="J59" s="27"/>
      <c r="K59" s="21"/>
    </row>
    <row r="60" spans="2:11">
      <c r="C60" s="21"/>
      <c r="D60" s="21"/>
      <c r="E60" s="21"/>
      <c r="F60" s="21"/>
      <c r="G60" s="21"/>
      <c r="H60" s="21"/>
      <c r="I60" s="21"/>
      <c r="J60" s="21"/>
      <c r="K60" s="21"/>
    </row>
    <row r="61" spans="2:11">
      <c r="C61" s="21"/>
      <c r="D61" s="21"/>
      <c r="E61" s="21"/>
      <c r="F61" s="21"/>
      <c r="G61" s="21"/>
      <c r="H61" s="21"/>
      <c r="I61" s="21"/>
      <c r="J61" s="21"/>
      <c r="K61" s="21"/>
    </row>
    <row r="62" spans="2:11">
      <c r="C62" s="21"/>
      <c r="D62" s="21"/>
      <c r="E62" s="21"/>
      <c r="F62" s="21"/>
      <c r="G62" s="21"/>
      <c r="H62" s="21"/>
      <c r="I62" s="21"/>
      <c r="J62" s="21"/>
      <c r="K62" s="21"/>
    </row>
    <row r="63" spans="2:11">
      <c r="C63" s="21"/>
      <c r="D63" s="21"/>
      <c r="E63" s="21"/>
      <c r="F63" s="21"/>
      <c r="G63" s="21"/>
      <c r="H63" s="21"/>
      <c r="I63" s="21"/>
      <c r="J63" s="21"/>
      <c r="K63" s="21"/>
    </row>
    <row r="64" spans="2:11">
      <c r="C64" s="21"/>
      <c r="D64" s="21"/>
      <c r="E64" s="21"/>
      <c r="F64" s="21"/>
      <c r="G64" s="21"/>
      <c r="H64" s="21"/>
      <c r="I64" s="21"/>
      <c r="J64" s="21"/>
      <c r="K64" s="21"/>
    </row>
    <row r="65" spans="2:11">
      <c r="C65" s="21"/>
      <c r="D65" s="21"/>
      <c r="E65" s="21"/>
      <c r="F65" s="21"/>
      <c r="G65" s="21"/>
      <c r="H65" s="21"/>
      <c r="I65" s="21"/>
      <c r="J65" s="21"/>
      <c r="K65" s="21"/>
    </row>
    <row r="66" spans="2:11">
      <c r="C66" s="21"/>
      <c r="D66" s="21"/>
      <c r="E66" s="21"/>
      <c r="F66" s="21"/>
      <c r="G66" s="21"/>
      <c r="H66" s="21"/>
      <c r="I66" s="21"/>
      <c r="J66" s="21"/>
      <c r="K66" s="21"/>
    </row>
    <row r="67" spans="2:11">
      <c r="C67" s="21"/>
      <c r="D67" s="21"/>
      <c r="E67" s="21"/>
      <c r="F67" s="21"/>
      <c r="G67" s="21"/>
      <c r="H67" s="21"/>
      <c r="I67" s="21"/>
      <c r="J67" s="21"/>
      <c r="K67" s="21"/>
    </row>
    <row r="68" spans="2:11">
      <c r="C68" s="21"/>
      <c r="D68" s="21"/>
      <c r="E68" s="21"/>
      <c r="F68" s="21"/>
      <c r="G68" s="21"/>
      <c r="H68" s="21"/>
      <c r="I68" s="21"/>
      <c r="J68" s="21"/>
      <c r="K68" s="21"/>
    </row>
    <row r="69" spans="2:11">
      <c r="C69" s="21"/>
      <c r="D69" s="21"/>
      <c r="E69" s="21"/>
      <c r="F69" s="21"/>
      <c r="G69" s="21"/>
      <c r="H69" s="21"/>
      <c r="I69" s="21"/>
      <c r="J69" s="21"/>
      <c r="K69" s="21"/>
    </row>
    <row r="70" spans="2:11">
      <c r="C70" s="21"/>
      <c r="D70" s="21"/>
      <c r="E70" s="21"/>
      <c r="F70" s="21"/>
      <c r="G70" s="21"/>
      <c r="H70" s="21"/>
      <c r="I70" s="21"/>
      <c r="J70" s="21"/>
      <c r="K70" s="21"/>
    </row>
    <row r="71" spans="2:11">
      <c r="C71" s="21"/>
      <c r="D71" s="21"/>
      <c r="E71" s="21"/>
      <c r="F71" s="21"/>
      <c r="G71" s="21"/>
      <c r="H71" s="21"/>
      <c r="I71" s="21"/>
      <c r="J71" s="21"/>
      <c r="K71" s="21"/>
    </row>
    <row r="72" spans="2:11">
      <c r="C72" s="21"/>
      <c r="D72" s="21"/>
      <c r="E72" s="21"/>
      <c r="F72" s="21"/>
      <c r="G72" s="21"/>
      <c r="H72" s="21"/>
      <c r="I72" s="21"/>
      <c r="J72" s="21"/>
      <c r="K72" s="21"/>
    </row>
    <row r="73" spans="2:11">
      <c r="C73" s="21"/>
      <c r="D73" s="21"/>
      <c r="E73" s="21"/>
      <c r="F73" s="21"/>
      <c r="G73" s="21"/>
      <c r="H73" s="21"/>
      <c r="I73" s="21"/>
      <c r="J73" s="21"/>
      <c r="K73" s="21"/>
    </row>
    <row r="74" spans="2:11">
      <c r="C74" s="21"/>
      <c r="D74" s="21"/>
      <c r="E74" s="21"/>
      <c r="F74" s="21"/>
      <c r="G74" s="21"/>
      <c r="H74" s="21"/>
      <c r="I74" s="21"/>
      <c r="J74" s="21"/>
      <c r="K74" s="21"/>
    </row>
    <row r="75" spans="2:11">
      <c r="C75" s="21"/>
      <c r="D75" s="21"/>
      <c r="E75" s="21"/>
      <c r="F75" s="21"/>
      <c r="G75" s="21"/>
      <c r="H75" s="21"/>
      <c r="I75" s="21"/>
      <c r="J75" s="21"/>
      <c r="K75" s="21"/>
    </row>
    <row r="76" spans="2:11">
      <c r="C76" s="21"/>
      <c r="D76" s="21"/>
      <c r="E76" s="21"/>
      <c r="F76" s="21"/>
      <c r="G76" s="21"/>
      <c r="H76" s="21"/>
      <c r="I76" s="21"/>
      <c r="J76" s="21"/>
      <c r="K76" s="21"/>
    </row>
    <row r="77" spans="2:11">
      <c r="C77" s="21"/>
      <c r="D77" s="21"/>
      <c r="E77" s="21"/>
      <c r="F77" s="21"/>
      <c r="G77" s="21"/>
      <c r="H77" s="21"/>
      <c r="I77" s="21"/>
      <c r="J77" s="21"/>
    </row>
    <row r="78" spans="2:11">
      <c r="B78" s="23"/>
      <c r="C78" s="21"/>
      <c r="D78" s="21"/>
      <c r="E78" s="21"/>
      <c r="F78" s="21"/>
      <c r="G78" s="21"/>
      <c r="H78" s="21"/>
      <c r="I78" s="21"/>
      <c r="J78" s="21"/>
    </row>
    <row r="79" spans="2:11">
      <c r="C79" s="21"/>
      <c r="D79" s="21"/>
      <c r="E79" s="21"/>
      <c r="F79" s="21"/>
      <c r="G79" s="21"/>
      <c r="H79" s="21"/>
      <c r="I79" s="21"/>
    </row>
    <row r="80" spans="2:11">
      <c r="C80" s="21"/>
      <c r="D80" s="21"/>
      <c r="E80" s="21"/>
      <c r="F80" s="21"/>
      <c r="G80" s="21"/>
      <c r="H80" s="21"/>
      <c r="I80" s="21"/>
    </row>
    <row r="81" spans="2:12">
      <c r="K81" s="21"/>
    </row>
    <row r="82" spans="2:12">
      <c r="K82" s="21"/>
    </row>
    <row r="83" spans="2:12">
      <c r="C83" s="21"/>
      <c r="D83" s="21"/>
      <c r="E83" s="21"/>
      <c r="F83" s="21"/>
      <c r="G83" s="21"/>
      <c r="H83" s="21"/>
      <c r="I83" s="21"/>
      <c r="J83" s="21"/>
      <c r="K83" s="27"/>
      <c r="L83" s="27"/>
    </row>
    <row r="84" spans="2:12">
      <c r="C84" s="21"/>
      <c r="D84" s="21"/>
      <c r="E84" s="21"/>
      <c r="F84" s="21"/>
      <c r="G84" s="21"/>
      <c r="H84" s="21"/>
      <c r="I84" s="21"/>
      <c r="J84" s="21"/>
      <c r="K84" s="21"/>
      <c r="L84" s="18"/>
    </row>
    <row r="85" spans="2:12">
      <c r="B85" s="27"/>
      <c r="C85" s="27"/>
      <c r="D85" s="27"/>
      <c r="E85" s="27"/>
      <c r="F85" s="27"/>
      <c r="G85" s="27"/>
      <c r="H85" s="27"/>
      <c r="I85" s="27"/>
      <c r="J85" s="27"/>
      <c r="K85" s="21"/>
    </row>
    <row r="86" spans="2:12">
      <c r="C86" s="21"/>
      <c r="D86" s="21"/>
      <c r="E86" s="21"/>
      <c r="F86" s="21"/>
      <c r="G86" s="21"/>
      <c r="H86" s="15"/>
      <c r="I86" s="21"/>
      <c r="J86" s="21"/>
      <c r="K86" s="21"/>
    </row>
    <row r="87" spans="2:12">
      <c r="C87" s="21"/>
      <c r="D87" s="21"/>
      <c r="E87" s="21"/>
      <c r="F87" s="21"/>
      <c r="G87" s="21"/>
      <c r="H87" s="21"/>
      <c r="I87" s="21"/>
      <c r="J87" s="21"/>
      <c r="K87" s="21"/>
    </row>
    <row r="88" spans="2:12">
      <c r="C88" s="21"/>
      <c r="D88" s="21"/>
      <c r="E88" s="21"/>
      <c r="F88" s="21"/>
      <c r="G88" s="21"/>
      <c r="H88" s="21"/>
      <c r="I88" s="21"/>
      <c r="J88" s="21"/>
      <c r="K88" s="21"/>
    </row>
    <row r="89" spans="2:12">
      <c r="C89" s="21"/>
      <c r="D89" s="21"/>
      <c r="E89" s="21"/>
      <c r="F89" s="21"/>
      <c r="G89" s="21"/>
      <c r="H89" s="21"/>
      <c r="I89" s="21"/>
      <c r="J89" s="21"/>
      <c r="K89" s="21"/>
      <c r="L89" s="18"/>
    </row>
    <row r="90" spans="2:12">
      <c r="C90" s="21"/>
      <c r="D90" s="21"/>
      <c r="E90" s="21"/>
      <c r="F90" s="21"/>
      <c r="G90" s="21"/>
      <c r="H90" s="21"/>
      <c r="I90" s="21"/>
      <c r="J90" s="21"/>
      <c r="K90" s="21"/>
    </row>
    <row r="91" spans="2:12">
      <c r="C91" s="21"/>
      <c r="D91" s="21"/>
      <c r="E91" s="21"/>
      <c r="F91" s="21"/>
      <c r="G91" s="21"/>
      <c r="H91" s="21"/>
      <c r="I91" s="21"/>
      <c r="J91" s="21"/>
      <c r="K91" s="21"/>
    </row>
    <row r="92" spans="2:12">
      <c r="C92" s="21"/>
      <c r="D92" s="21"/>
      <c r="E92" s="21"/>
      <c r="F92" s="21"/>
      <c r="G92" s="21"/>
      <c r="H92" s="21"/>
      <c r="I92" s="21"/>
      <c r="J92" s="21"/>
      <c r="K92" s="21"/>
      <c r="L92" s="18"/>
    </row>
    <row r="93" spans="2:12">
      <c r="C93" s="21"/>
      <c r="D93" s="21"/>
      <c r="E93" s="21"/>
      <c r="F93" s="21"/>
      <c r="G93" s="21"/>
      <c r="H93" s="21"/>
      <c r="I93" s="21"/>
      <c r="J93" s="21"/>
      <c r="K93" s="21"/>
    </row>
    <row r="94" spans="2:12">
      <c r="C94" s="21"/>
      <c r="D94" s="21"/>
      <c r="E94" s="21"/>
      <c r="F94" s="21"/>
      <c r="G94" s="21"/>
      <c r="H94" s="21"/>
      <c r="I94" s="21"/>
      <c r="J94" s="21"/>
      <c r="K94" s="21"/>
    </row>
    <row r="95" spans="2:12">
      <c r="C95" s="21"/>
      <c r="D95" s="21"/>
      <c r="E95" s="21"/>
      <c r="F95" s="21"/>
      <c r="G95" s="21"/>
      <c r="H95" s="21"/>
      <c r="I95" s="21"/>
      <c r="J95" s="21"/>
      <c r="K95" s="21"/>
    </row>
    <row r="96" spans="2:12">
      <c r="C96" s="21"/>
      <c r="D96" s="21"/>
      <c r="E96" s="21"/>
      <c r="F96" s="21"/>
      <c r="G96" s="21"/>
      <c r="H96" s="21"/>
      <c r="I96" s="21"/>
      <c r="J96" s="21"/>
      <c r="K96" s="21"/>
    </row>
    <row r="97" spans="2:12">
      <c r="C97" s="21"/>
      <c r="D97" s="21"/>
      <c r="E97" s="21"/>
      <c r="F97" s="21"/>
      <c r="G97" s="21"/>
      <c r="H97" s="21"/>
      <c r="I97" s="21"/>
      <c r="J97" s="21"/>
      <c r="K97" s="21"/>
    </row>
    <row r="98" spans="2:12">
      <c r="C98" s="21"/>
      <c r="D98" s="21"/>
      <c r="E98" s="21"/>
      <c r="F98" s="21"/>
      <c r="G98" s="21"/>
      <c r="H98" s="21"/>
      <c r="I98" s="21"/>
      <c r="J98" s="21"/>
      <c r="K98" s="21"/>
      <c r="L98" s="18"/>
    </row>
    <row r="99" spans="2:12">
      <c r="C99" s="21"/>
      <c r="D99" s="21"/>
      <c r="E99" s="21"/>
      <c r="F99" s="21"/>
      <c r="G99" s="21"/>
      <c r="H99" s="21"/>
      <c r="I99" s="21"/>
      <c r="J99" s="21"/>
      <c r="K99" s="21"/>
      <c r="L99" s="18"/>
    </row>
    <row r="100" spans="2:12">
      <c r="C100" s="21"/>
      <c r="D100" s="21"/>
      <c r="E100" s="21"/>
      <c r="F100" s="21"/>
      <c r="G100" s="21"/>
      <c r="H100" s="21"/>
      <c r="I100" s="21"/>
      <c r="J100" s="21"/>
      <c r="K100" s="21"/>
    </row>
    <row r="101" spans="2:12">
      <c r="C101" s="21"/>
      <c r="D101" s="21"/>
      <c r="E101" s="21"/>
      <c r="F101" s="21"/>
      <c r="G101" s="21"/>
      <c r="H101" s="21"/>
      <c r="I101" s="21"/>
      <c r="J101" s="21"/>
      <c r="K101" s="21"/>
    </row>
    <row r="102" spans="2:12">
      <c r="C102" s="21"/>
      <c r="D102" s="21"/>
      <c r="E102" s="21"/>
      <c r="F102" s="21"/>
      <c r="G102" s="21"/>
      <c r="H102" s="21"/>
      <c r="I102" s="21"/>
      <c r="J102" s="21"/>
      <c r="K102" s="21"/>
    </row>
    <row r="103" spans="2:12">
      <c r="C103" s="21"/>
      <c r="D103" s="21"/>
      <c r="E103" s="21"/>
      <c r="F103" s="21"/>
      <c r="G103" s="21"/>
      <c r="H103" s="21"/>
      <c r="I103" s="21"/>
      <c r="J103" s="21"/>
    </row>
    <row r="104" spans="2:12">
      <c r="B104" s="23"/>
      <c r="C104" s="21"/>
      <c r="D104" s="21"/>
      <c r="E104" s="21"/>
      <c r="F104" s="21"/>
      <c r="G104" s="21"/>
      <c r="H104" s="21"/>
      <c r="I104" s="21"/>
      <c r="J104" s="21"/>
    </row>
    <row r="105" spans="2:12">
      <c r="C105" s="21"/>
      <c r="D105" s="21"/>
      <c r="E105" s="21"/>
      <c r="F105" s="21"/>
      <c r="G105" s="21"/>
      <c r="H105" s="21"/>
      <c r="I105" s="21"/>
    </row>
    <row r="106" spans="2:12">
      <c r="C106" s="21"/>
      <c r="D106" s="21"/>
      <c r="E106" s="21"/>
      <c r="F106" s="21"/>
      <c r="G106" s="21"/>
      <c r="H106" s="21"/>
      <c r="I106" s="21"/>
      <c r="L106" s="18"/>
    </row>
    <row r="108" spans="2:12">
      <c r="H108" s="21"/>
      <c r="I108" s="21"/>
    </row>
    <row r="109" spans="2:12">
      <c r="K109" s="27"/>
    </row>
    <row r="110" spans="2:12">
      <c r="K110" s="21"/>
    </row>
    <row r="111" spans="2:12">
      <c r="B111" s="27"/>
      <c r="C111" s="27"/>
      <c r="D111" s="27"/>
      <c r="E111" s="27"/>
      <c r="F111" s="27"/>
      <c r="G111" s="27"/>
      <c r="H111" s="27"/>
      <c r="I111" s="27"/>
      <c r="J111" s="27"/>
      <c r="K111" s="21"/>
    </row>
    <row r="112" spans="2:12">
      <c r="C112" s="21"/>
      <c r="D112" s="21"/>
      <c r="E112" s="21"/>
      <c r="F112" s="21"/>
      <c r="G112" s="21"/>
      <c r="H112" s="15"/>
      <c r="I112" s="21"/>
      <c r="J112" s="21"/>
      <c r="K112" s="21"/>
    </row>
    <row r="113" spans="3:11">
      <c r="C113" s="21"/>
      <c r="D113" s="21"/>
      <c r="E113" s="21"/>
      <c r="F113" s="21"/>
      <c r="G113" s="21"/>
      <c r="H113" s="15"/>
      <c r="I113" s="21"/>
      <c r="J113" s="21"/>
      <c r="K113" s="21"/>
    </row>
    <row r="114" spans="3:11">
      <c r="C114" s="21"/>
      <c r="D114" s="21"/>
      <c r="E114" s="21"/>
      <c r="F114" s="21"/>
      <c r="G114" s="21"/>
      <c r="H114" s="15"/>
      <c r="I114" s="21"/>
      <c r="J114" s="21"/>
      <c r="K114" s="21"/>
    </row>
    <row r="115" spans="3:11">
      <c r="C115" s="21"/>
      <c r="D115" s="21"/>
      <c r="E115" s="21"/>
      <c r="F115" s="21"/>
      <c r="G115" s="21"/>
      <c r="H115" s="15"/>
      <c r="I115" s="21"/>
      <c r="J115" s="21"/>
      <c r="K115" s="21"/>
    </row>
    <row r="116" spans="3:11">
      <c r="C116" s="21"/>
      <c r="D116" s="21"/>
      <c r="E116" s="21"/>
      <c r="F116" s="21"/>
      <c r="G116" s="21"/>
      <c r="H116" s="15"/>
      <c r="I116" s="21"/>
      <c r="J116" s="21"/>
      <c r="K116" s="21"/>
    </row>
    <row r="117" spans="3:11">
      <c r="C117" s="21"/>
      <c r="D117" s="21"/>
      <c r="E117" s="21"/>
      <c r="F117" s="21"/>
      <c r="G117" s="21"/>
      <c r="H117" s="21"/>
      <c r="I117" s="21"/>
      <c r="J117" s="21"/>
      <c r="K117" s="21"/>
    </row>
    <row r="118" spans="3:11">
      <c r="C118" s="21"/>
      <c r="D118" s="21"/>
      <c r="E118" s="21"/>
      <c r="F118" s="21"/>
      <c r="G118" s="21"/>
      <c r="H118" s="15"/>
      <c r="I118" s="21"/>
      <c r="J118" s="21"/>
      <c r="K118" s="21"/>
    </row>
    <row r="119" spans="3:11">
      <c r="C119" s="21"/>
      <c r="D119" s="21"/>
      <c r="E119" s="21"/>
      <c r="F119" s="21"/>
      <c r="G119" s="21"/>
      <c r="H119" s="15"/>
      <c r="I119" s="21"/>
      <c r="J119" s="21"/>
      <c r="K119" s="21"/>
    </row>
    <row r="120" spans="3:11">
      <c r="C120" s="21"/>
      <c r="D120" s="21"/>
      <c r="E120" s="21"/>
      <c r="F120" s="21"/>
      <c r="G120" s="21"/>
      <c r="H120" s="21"/>
      <c r="I120" s="21"/>
      <c r="J120" s="21"/>
      <c r="K120" s="21"/>
    </row>
    <row r="121" spans="3:11">
      <c r="C121" s="21"/>
      <c r="D121" s="21"/>
      <c r="E121" s="21"/>
      <c r="F121" s="21"/>
      <c r="G121" s="21"/>
      <c r="H121" s="15"/>
      <c r="I121" s="21"/>
      <c r="J121" s="21"/>
      <c r="K121" s="21"/>
    </row>
    <row r="122" spans="3:11">
      <c r="C122" s="21"/>
      <c r="D122" s="21"/>
      <c r="E122" s="21"/>
      <c r="F122" s="21"/>
      <c r="G122" s="21"/>
      <c r="H122" s="15"/>
      <c r="I122" s="21"/>
      <c r="J122" s="21"/>
      <c r="K122" s="21"/>
    </row>
    <row r="123" spans="3:11">
      <c r="C123" s="21"/>
      <c r="D123" s="21"/>
      <c r="E123" s="21"/>
      <c r="F123" s="21"/>
      <c r="G123" s="21"/>
      <c r="H123" s="15"/>
      <c r="I123" s="21"/>
      <c r="J123" s="21"/>
      <c r="K123" s="21"/>
    </row>
    <row r="124" spans="3:11">
      <c r="C124" s="21"/>
      <c r="D124" s="21"/>
      <c r="E124" s="21"/>
      <c r="F124" s="21"/>
      <c r="G124" s="21"/>
      <c r="H124" s="15"/>
      <c r="I124" s="21"/>
      <c r="J124" s="21"/>
      <c r="K124" s="21"/>
    </row>
    <row r="125" spans="3:11">
      <c r="C125" s="21"/>
      <c r="D125" s="21"/>
      <c r="E125" s="21"/>
      <c r="F125" s="21"/>
      <c r="G125" s="21"/>
      <c r="H125" s="15"/>
      <c r="I125" s="21"/>
      <c r="J125" s="21"/>
      <c r="K125" s="21"/>
    </row>
    <row r="126" spans="3:11">
      <c r="C126" s="21"/>
      <c r="D126" s="21"/>
      <c r="E126" s="21"/>
      <c r="F126" s="21"/>
      <c r="G126" s="21"/>
      <c r="H126" s="21"/>
      <c r="I126" s="21"/>
      <c r="J126" s="21"/>
      <c r="K126" s="21"/>
    </row>
    <row r="127" spans="3:11">
      <c r="C127" s="21"/>
      <c r="D127" s="21"/>
      <c r="E127" s="21"/>
      <c r="F127" s="21"/>
      <c r="G127" s="21"/>
      <c r="H127" s="21"/>
      <c r="I127" s="21"/>
      <c r="J127" s="21"/>
      <c r="K127" s="21"/>
    </row>
    <row r="128" spans="3:11">
      <c r="C128" s="21"/>
      <c r="D128" s="21"/>
      <c r="E128" s="21"/>
      <c r="F128" s="21"/>
      <c r="G128" s="21"/>
      <c r="H128" s="15"/>
      <c r="I128" s="21"/>
      <c r="J128" s="21"/>
      <c r="K128" s="21"/>
    </row>
    <row r="129" spans="2:12">
      <c r="C129" s="21"/>
      <c r="D129" s="21"/>
      <c r="E129" s="21"/>
      <c r="F129" s="21"/>
      <c r="G129" s="21"/>
      <c r="H129" s="15"/>
      <c r="I129" s="21"/>
      <c r="J129" s="21"/>
    </row>
    <row r="130" spans="2:12">
      <c r="B130" s="23"/>
      <c r="C130" s="21"/>
      <c r="D130" s="21"/>
      <c r="E130" s="21"/>
      <c r="F130" s="21"/>
      <c r="G130" s="21"/>
      <c r="H130" s="21"/>
      <c r="I130" s="21"/>
      <c r="J130" s="21"/>
    </row>
    <row r="131" spans="2:12">
      <c r="C131" s="21"/>
      <c r="D131" s="21"/>
      <c r="E131" s="21"/>
      <c r="F131" s="21"/>
      <c r="G131" s="21"/>
      <c r="H131" s="21"/>
      <c r="I131" s="21"/>
    </row>
    <row r="132" spans="2:12">
      <c r="C132" s="21"/>
      <c r="D132" s="21"/>
      <c r="E132" s="21"/>
      <c r="F132" s="21"/>
      <c r="G132" s="21"/>
      <c r="H132" s="21"/>
      <c r="I132" s="21"/>
    </row>
    <row r="134" spans="2:12">
      <c r="D134" s="21"/>
      <c r="F134" s="21"/>
    </row>
    <row r="135" spans="2:12">
      <c r="D135" s="18"/>
      <c r="E135" s="18"/>
      <c r="F135" s="18"/>
    </row>
    <row r="137" spans="2:12">
      <c r="K137" s="27"/>
      <c r="L137" s="27"/>
    </row>
    <row r="138" spans="2:12">
      <c r="K138" s="21"/>
      <c r="L138" s="18"/>
    </row>
    <row r="139" spans="2:12">
      <c r="B139" s="27"/>
      <c r="C139" s="27"/>
      <c r="D139" s="27"/>
      <c r="E139" s="27"/>
      <c r="F139" s="27"/>
      <c r="G139" s="27"/>
      <c r="H139" s="27"/>
      <c r="I139" s="27"/>
      <c r="J139" s="27"/>
      <c r="K139" s="21"/>
      <c r="L139" s="18"/>
    </row>
    <row r="140" spans="2:12">
      <c r="C140" s="21"/>
      <c r="D140" s="21"/>
      <c r="E140" s="21"/>
      <c r="F140" s="21"/>
      <c r="G140" s="21"/>
      <c r="H140" s="15"/>
      <c r="I140" s="21"/>
      <c r="J140" s="21"/>
      <c r="K140" s="21"/>
      <c r="L140" s="18"/>
    </row>
    <row r="141" spans="2:12">
      <c r="C141" s="21"/>
      <c r="D141" s="21"/>
      <c r="E141" s="21"/>
      <c r="F141" s="21"/>
      <c r="G141" s="21"/>
      <c r="H141" s="15"/>
      <c r="I141" s="21"/>
      <c r="J141" s="21"/>
      <c r="K141" s="21"/>
      <c r="L141" s="18"/>
    </row>
    <row r="142" spans="2:12">
      <c r="C142" s="21"/>
      <c r="D142" s="21"/>
      <c r="E142" s="21"/>
      <c r="F142" s="21"/>
      <c r="G142" s="21"/>
      <c r="H142" s="15"/>
      <c r="I142" s="21"/>
      <c r="J142" s="21"/>
      <c r="K142" s="21"/>
      <c r="L142" s="18"/>
    </row>
    <row r="143" spans="2:12">
      <c r="C143" s="21"/>
      <c r="D143" s="15"/>
      <c r="E143" s="21"/>
      <c r="F143" s="15"/>
      <c r="G143" s="21"/>
      <c r="H143" s="15"/>
      <c r="I143" s="21"/>
      <c r="J143" s="21"/>
      <c r="K143" s="21"/>
      <c r="L143" s="18"/>
    </row>
    <row r="144" spans="2:12">
      <c r="C144" s="21"/>
      <c r="D144" s="15"/>
      <c r="E144" s="21"/>
      <c r="F144" s="15"/>
      <c r="G144" s="21"/>
      <c r="H144" s="15"/>
      <c r="I144" s="21"/>
      <c r="J144" s="21"/>
      <c r="K144" s="21"/>
      <c r="L144" s="18"/>
    </row>
    <row r="145" spans="2:12">
      <c r="C145" s="21"/>
      <c r="D145" s="21"/>
      <c r="E145" s="21"/>
      <c r="F145" s="21"/>
      <c r="G145" s="21"/>
      <c r="H145" s="21"/>
      <c r="I145" s="21"/>
      <c r="J145" s="21"/>
      <c r="K145" s="21"/>
      <c r="L145" s="18"/>
    </row>
    <row r="146" spans="2:12">
      <c r="C146" s="21"/>
      <c r="D146" s="21"/>
      <c r="E146" s="21"/>
      <c r="F146" s="21"/>
      <c r="G146" s="21"/>
      <c r="H146" s="15"/>
      <c r="I146" s="21"/>
      <c r="J146" s="21"/>
      <c r="K146" s="21"/>
      <c r="L146" s="18"/>
    </row>
    <row r="147" spans="2:12">
      <c r="C147" s="21"/>
      <c r="D147" s="21"/>
      <c r="E147" s="21"/>
      <c r="F147" s="21"/>
      <c r="G147" s="21"/>
      <c r="H147" s="15"/>
      <c r="I147" s="21"/>
      <c r="J147" s="21"/>
      <c r="K147" s="21"/>
      <c r="L147" s="18"/>
    </row>
    <row r="148" spans="2:12">
      <c r="C148" s="21"/>
      <c r="D148" s="21"/>
      <c r="E148" s="21"/>
      <c r="F148" s="21"/>
      <c r="G148" s="21"/>
      <c r="H148" s="21"/>
      <c r="I148" s="21"/>
      <c r="J148" s="21"/>
      <c r="K148" s="21"/>
      <c r="L148" s="18"/>
    </row>
    <row r="149" spans="2:12">
      <c r="C149" s="21"/>
      <c r="D149" s="21"/>
      <c r="E149" s="21"/>
      <c r="F149" s="21"/>
      <c r="G149" s="21"/>
      <c r="H149" s="15"/>
      <c r="I149" s="21"/>
      <c r="J149" s="21"/>
      <c r="K149" s="21"/>
      <c r="L149" s="18"/>
    </row>
    <row r="150" spans="2:12">
      <c r="C150" s="21"/>
      <c r="D150" s="21"/>
      <c r="E150" s="21"/>
      <c r="F150" s="21"/>
      <c r="G150" s="21"/>
      <c r="H150" s="15"/>
      <c r="I150" s="21"/>
      <c r="J150" s="21"/>
      <c r="K150" s="21"/>
      <c r="L150" s="18"/>
    </row>
    <row r="151" spans="2:12">
      <c r="C151" s="21"/>
      <c r="D151" s="21"/>
      <c r="E151" s="21"/>
      <c r="F151" s="21"/>
      <c r="G151" s="21"/>
      <c r="H151" s="15"/>
      <c r="I151" s="21"/>
      <c r="J151" s="21"/>
      <c r="K151" s="21"/>
      <c r="L151" s="18"/>
    </row>
    <row r="152" spans="2:12">
      <c r="C152" s="21"/>
      <c r="D152" s="21"/>
      <c r="E152" s="21"/>
      <c r="F152" s="21"/>
      <c r="G152" s="21"/>
      <c r="H152" s="15"/>
      <c r="I152" s="21"/>
      <c r="J152" s="21"/>
      <c r="K152" s="21"/>
      <c r="L152" s="18"/>
    </row>
    <row r="153" spans="2:12">
      <c r="C153" s="21"/>
      <c r="D153" s="21"/>
      <c r="E153" s="21"/>
      <c r="F153" s="21"/>
      <c r="G153" s="21"/>
      <c r="H153" s="15"/>
      <c r="I153" s="21"/>
      <c r="J153" s="21"/>
      <c r="K153" s="21"/>
      <c r="L153" s="18"/>
    </row>
    <row r="154" spans="2:12">
      <c r="C154" s="21"/>
      <c r="D154" s="21"/>
      <c r="E154" s="21"/>
      <c r="F154" s="21"/>
      <c r="G154" s="21"/>
      <c r="H154" s="21"/>
      <c r="I154" s="21"/>
      <c r="J154" s="21"/>
      <c r="K154" s="21"/>
      <c r="L154" s="18"/>
    </row>
    <row r="155" spans="2:12">
      <c r="C155" s="21"/>
      <c r="D155" s="21"/>
      <c r="E155" s="21"/>
      <c r="F155" s="21"/>
      <c r="G155" s="21"/>
      <c r="H155" s="21"/>
      <c r="I155" s="21"/>
      <c r="J155" s="21"/>
      <c r="K155" s="21"/>
      <c r="L155" s="18"/>
    </row>
    <row r="156" spans="2:12">
      <c r="C156" s="21"/>
      <c r="D156" s="21"/>
      <c r="E156" s="21"/>
      <c r="F156" s="21"/>
      <c r="G156" s="21"/>
      <c r="H156" s="15"/>
      <c r="I156" s="21"/>
      <c r="J156" s="21"/>
      <c r="K156" s="21"/>
    </row>
    <row r="157" spans="2:12">
      <c r="C157" s="21"/>
      <c r="D157" s="21"/>
      <c r="E157" s="21"/>
      <c r="F157" s="15"/>
      <c r="G157" s="21"/>
      <c r="H157" s="15"/>
      <c r="I157" s="21"/>
      <c r="J157" s="21"/>
    </row>
    <row r="158" spans="2:12">
      <c r="B158" s="23"/>
      <c r="C158" s="21"/>
      <c r="D158" s="21"/>
      <c r="E158" s="21"/>
      <c r="F158" s="21"/>
      <c r="G158" s="21"/>
      <c r="H158" s="21"/>
      <c r="I158" s="21"/>
      <c r="J158" s="21"/>
    </row>
    <row r="159" spans="2:12">
      <c r="C159" s="21"/>
      <c r="D159" s="21"/>
      <c r="E159" s="21"/>
      <c r="F159" s="21"/>
      <c r="G159" s="21"/>
      <c r="H159" s="21"/>
      <c r="I159" s="21"/>
    </row>
    <row r="160" spans="2:12">
      <c r="C160" s="21"/>
      <c r="D160" s="21"/>
      <c r="E160" s="21"/>
      <c r="F160" s="21"/>
      <c r="G160" s="21"/>
      <c r="H160" s="21"/>
      <c r="I160" s="21"/>
    </row>
    <row r="164" spans="2:11">
      <c r="B164" s="148"/>
      <c r="K164" s="27"/>
    </row>
    <row r="165" spans="2:11">
      <c r="K165" s="21"/>
    </row>
    <row r="166" spans="2:11">
      <c r="B166" s="27"/>
      <c r="C166" s="27"/>
      <c r="D166" s="27"/>
      <c r="E166" s="27"/>
      <c r="F166" s="27"/>
      <c r="G166" s="27"/>
      <c r="H166" s="27"/>
      <c r="I166" s="27"/>
      <c r="J166" s="27"/>
      <c r="K166" s="21"/>
    </row>
    <row r="167" spans="2:11">
      <c r="C167" s="21"/>
      <c r="D167" s="21"/>
      <c r="E167" s="21"/>
      <c r="F167" s="21"/>
      <c r="G167" s="21"/>
      <c r="H167" s="15"/>
      <c r="I167" s="21"/>
      <c r="J167" s="21"/>
      <c r="K167" s="21"/>
    </row>
    <row r="168" spans="2:11">
      <c r="C168" s="21"/>
      <c r="D168" s="21"/>
      <c r="E168" s="21"/>
      <c r="F168" s="21"/>
      <c r="G168" s="15"/>
      <c r="H168" s="15"/>
      <c r="I168" s="21"/>
      <c r="J168" s="21"/>
      <c r="K168" s="21"/>
    </row>
    <row r="169" spans="2:11">
      <c r="C169" s="21"/>
      <c r="D169" s="21"/>
      <c r="E169" s="21"/>
      <c r="F169" s="21"/>
      <c r="G169" s="15"/>
      <c r="H169" s="15"/>
      <c r="I169" s="21"/>
      <c r="J169" s="21"/>
      <c r="K169" s="21"/>
    </row>
    <row r="170" spans="2:11">
      <c r="C170" s="21"/>
      <c r="D170" s="15"/>
      <c r="E170" s="21"/>
      <c r="F170" s="15"/>
      <c r="G170" s="21"/>
      <c r="H170" s="15"/>
      <c r="I170" s="21"/>
      <c r="J170" s="21"/>
      <c r="K170" s="21"/>
    </row>
    <row r="171" spans="2:11">
      <c r="C171" s="21"/>
      <c r="D171" s="15"/>
      <c r="E171" s="21"/>
      <c r="F171" s="15"/>
      <c r="G171" s="21"/>
      <c r="H171" s="15"/>
      <c r="I171" s="21"/>
      <c r="J171" s="21"/>
      <c r="K171" s="21"/>
    </row>
    <row r="172" spans="2:11">
      <c r="C172" s="21"/>
      <c r="D172" s="21"/>
      <c r="E172" s="21"/>
      <c r="F172" s="21"/>
      <c r="G172" s="21"/>
      <c r="H172" s="21"/>
      <c r="I172" s="21"/>
      <c r="J172" s="21"/>
      <c r="K172" s="21"/>
    </row>
    <row r="173" spans="2:11">
      <c r="C173" s="21"/>
      <c r="D173" s="21"/>
      <c r="E173" s="21"/>
      <c r="F173" s="21"/>
      <c r="G173" s="15"/>
      <c r="H173" s="15"/>
      <c r="I173" s="21"/>
      <c r="J173" s="21"/>
      <c r="K173" s="21"/>
    </row>
    <row r="174" spans="2:11">
      <c r="C174" s="21"/>
      <c r="D174" s="21"/>
      <c r="E174" s="21"/>
      <c r="F174" s="21"/>
      <c r="G174" s="15"/>
      <c r="H174" s="15"/>
      <c r="I174" s="21"/>
      <c r="J174" s="21"/>
      <c r="K174" s="21"/>
    </row>
    <row r="175" spans="2:11">
      <c r="C175" s="21"/>
      <c r="D175" s="21"/>
      <c r="E175" s="21"/>
      <c r="F175" s="21"/>
      <c r="G175" s="21"/>
      <c r="H175" s="21"/>
      <c r="I175" s="21"/>
      <c r="J175" s="21"/>
      <c r="K175" s="21"/>
    </row>
    <row r="176" spans="2:11">
      <c r="C176" s="21"/>
      <c r="D176" s="21"/>
      <c r="E176" s="21"/>
      <c r="F176" s="21"/>
      <c r="G176" s="15"/>
      <c r="H176" s="15"/>
      <c r="I176" s="21"/>
      <c r="J176" s="21"/>
      <c r="K176" s="21"/>
    </row>
    <row r="177" spans="2:11">
      <c r="C177" s="21"/>
      <c r="D177" s="21"/>
      <c r="E177" s="21"/>
      <c r="F177" s="21"/>
      <c r="G177" s="15"/>
      <c r="H177" s="15"/>
      <c r="I177" s="21"/>
      <c r="J177" s="21"/>
      <c r="K177" s="21"/>
    </row>
    <row r="178" spans="2:11">
      <c r="C178" s="21"/>
      <c r="D178" s="21"/>
      <c r="E178" s="21"/>
      <c r="F178" s="21"/>
      <c r="G178" s="15"/>
      <c r="H178" s="15"/>
      <c r="I178" s="21"/>
      <c r="J178" s="21"/>
      <c r="K178" s="21"/>
    </row>
    <row r="179" spans="2:11">
      <c r="C179" s="21"/>
      <c r="D179" s="21"/>
      <c r="E179" s="21"/>
      <c r="F179" s="21"/>
      <c r="G179" s="15"/>
      <c r="H179" s="15"/>
      <c r="I179" s="21"/>
      <c r="J179" s="21"/>
      <c r="K179" s="21"/>
    </row>
    <row r="180" spans="2:11">
      <c r="C180" s="21"/>
      <c r="D180" s="21"/>
      <c r="E180" s="21"/>
      <c r="F180" s="21"/>
      <c r="G180" s="15"/>
      <c r="H180" s="15"/>
      <c r="I180" s="21"/>
      <c r="J180" s="21"/>
      <c r="K180" s="21"/>
    </row>
    <row r="181" spans="2:11">
      <c r="C181" s="21"/>
      <c r="D181" s="21"/>
      <c r="E181" s="21"/>
      <c r="F181" s="21"/>
      <c r="G181" s="21"/>
      <c r="H181" s="21"/>
      <c r="I181" s="21"/>
      <c r="J181" s="21"/>
      <c r="K181" s="21"/>
    </row>
    <row r="182" spans="2:11">
      <c r="C182" s="21"/>
      <c r="D182" s="21"/>
      <c r="E182" s="21"/>
      <c r="F182" s="21"/>
      <c r="G182" s="21"/>
      <c r="H182" s="21"/>
      <c r="I182" s="21"/>
      <c r="J182" s="21"/>
      <c r="K182" s="21"/>
    </row>
    <row r="183" spans="2:11">
      <c r="C183" s="21"/>
      <c r="D183" s="21"/>
      <c r="E183" s="21"/>
      <c r="F183" s="21"/>
      <c r="G183" s="15"/>
      <c r="H183" s="15"/>
      <c r="I183" s="21"/>
      <c r="J183" s="21"/>
      <c r="K183" s="21"/>
    </row>
    <row r="184" spans="2:11">
      <c r="C184" s="21"/>
      <c r="D184" s="21"/>
      <c r="E184" s="21"/>
      <c r="F184" s="15"/>
      <c r="G184" s="21"/>
      <c r="H184" s="15"/>
      <c r="I184" s="21"/>
      <c r="J184" s="21"/>
    </row>
    <row r="185" spans="2:11">
      <c r="B185" s="23"/>
      <c r="C185" s="21"/>
      <c r="D185" s="21"/>
      <c r="E185" s="21"/>
      <c r="F185" s="21"/>
      <c r="G185" s="21"/>
      <c r="H185" s="21"/>
      <c r="I185" s="21"/>
      <c r="J185" s="21"/>
    </row>
    <row r="186" spans="2:11">
      <c r="C186" s="21"/>
      <c r="D186" s="21"/>
      <c r="E186" s="21"/>
      <c r="F186" s="21"/>
      <c r="G186" s="21"/>
      <c r="H186" s="21"/>
      <c r="I186" s="21"/>
    </row>
    <row r="187" spans="2:11">
      <c r="C187" s="21"/>
      <c r="D187" s="21"/>
      <c r="E187" s="21"/>
      <c r="F187" s="21"/>
      <c r="G187" s="21"/>
      <c r="H187" s="21"/>
      <c r="I187" s="21"/>
    </row>
  </sheetData>
  <hyperlinks>
    <hyperlink ref="B4" r:id="rId1"/>
    <hyperlink ref="B50" r:id="rId2"/>
  </hyperlinks>
  <pageMargins left="0.75" right="0.75" top="1" bottom="1" header="0.5" footer="0.5"/>
  <pageSetup paperSize="9" orientation="portrait" horizontalDpi="4294967292" verticalDpi="4294967292" r:id="rId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rgb="FFFF00FF"/>
  </sheetPr>
  <dimension ref="A2:K190"/>
  <sheetViews>
    <sheetView topLeftCell="C1" zoomScale="130" zoomScaleNormal="130" workbookViewId="0">
      <selection activeCell="E28" sqref="E28"/>
    </sheetView>
  </sheetViews>
  <sheetFormatPr baseColWidth="10" defaultRowHeight="12.75"/>
  <cols>
    <col min="1" max="1" width="6.375" style="20" customWidth="1"/>
    <col min="2" max="2" width="30.25" style="20" customWidth="1"/>
    <col min="3" max="3" width="32.5" style="20" customWidth="1"/>
    <col min="4" max="4" width="17.5" style="20" customWidth="1"/>
    <col min="5" max="5" width="43.875" style="20" customWidth="1"/>
    <col min="6" max="6" width="16.875" style="20" customWidth="1"/>
    <col min="7" max="7" width="26.5" style="20" customWidth="1"/>
    <col min="8" max="8" width="11" style="20"/>
    <col min="9" max="9" width="18.5" style="20" customWidth="1"/>
    <col min="10" max="10" width="11" style="20"/>
    <col min="11" max="11" width="16.125" style="20" customWidth="1"/>
    <col min="12" max="16384" width="11" style="20"/>
  </cols>
  <sheetData>
    <row r="2" spans="2:9" ht="18.75">
      <c r="B2" s="166" t="s">
        <v>396</v>
      </c>
    </row>
    <row r="3" spans="2:9" ht="18.75">
      <c r="B3" s="166" t="s">
        <v>116</v>
      </c>
    </row>
    <row r="4" spans="2:9">
      <c r="B4" s="46"/>
      <c r="C4" s="46"/>
      <c r="D4" s="46"/>
      <c r="E4" s="46"/>
      <c r="F4" s="46"/>
      <c r="G4" s="46"/>
      <c r="H4" s="46"/>
      <c r="I4" s="46"/>
    </row>
    <row r="5" spans="2:9">
      <c r="B5" s="46"/>
      <c r="C5" s="46"/>
      <c r="D5" s="46"/>
      <c r="E5" s="46"/>
      <c r="F5" s="46"/>
      <c r="G5" s="46"/>
      <c r="H5" s="46"/>
      <c r="I5" s="46"/>
    </row>
    <row r="6" spans="2:9">
      <c r="B6" s="46"/>
      <c r="C6" s="46"/>
      <c r="D6" s="46"/>
      <c r="E6" s="46"/>
      <c r="F6" s="46"/>
      <c r="G6" s="46"/>
      <c r="H6" s="46"/>
      <c r="I6" s="46"/>
    </row>
    <row r="7" spans="2:9">
      <c r="B7" s="137" t="s">
        <v>498</v>
      </c>
      <c r="F7" s="46"/>
      <c r="G7" s="46"/>
      <c r="H7" s="46"/>
      <c r="I7" s="46"/>
    </row>
    <row r="8" spans="2:9">
      <c r="B8" s="20" t="s">
        <v>473</v>
      </c>
      <c r="F8" s="46"/>
      <c r="G8" s="46"/>
      <c r="H8" s="46"/>
      <c r="I8" s="46"/>
    </row>
    <row r="9" spans="2:9" ht="15">
      <c r="B9" s="20" t="s">
        <v>480</v>
      </c>
      <c r="E9" s="282" t="s">
        <v>479</v>
      </c>
      <c r="F9" s="46"/>
      <c r="G9" s="46"/>
      <c r="H9" s="46"/>
      <c r="I9" s="46"/>
    </row>
    <row r="10" spans="2:9" ht="13.5" thickBot="1">
      <c r="B10" s="89"/>
      <c r="C10" s="89"/>
      <c r="D10" s="89"/>
      <c r="E10" s="315" t="s">
        <v>489</v>
      </c>
      <c r="F10" s="46"/>
      <c r="G10" s="46"/>
      <c r="H10" s="46"/>
      <c r="I10" s="46"/>
    </row>
    <row r="11" spans="2:9">
      <c r="B11" s="20" t="s">
        <v>469</v>
      </c>
      <c r="E11" s="62">
        <v>386295.59999999992</v>
      </c>
      <c r="F11" s="46"/>
      <c r="G11" s="46"/>
      <c r="H11" s="46"/>
      <c r="I11" s="46"/>
    </row>
    <row r="12" spans="2:9">
      <c r="B12" s="20" t="s">
        <v>474</v>
      </c>
      <c r="E12" s="62">
        <v>1660002.2000000002</v>
      </c>
      <c r="F12" s="46"/>
      <c r="G12" s="46"/>
      <c r="H12" s="46"/>
      <c r="I12" s="46"/>
    </row>
    <row r="13" spans="2:9" ht="4.5" customHeight="1">
      <c r="E13" s="62"/>
      <c r="F13" s="46"/>
      <c r="G13" s="46"/>
      <c r="H13" s="46"/>
      <c r="I13" s="46"/>
    </row>
    <row r="14" spans="2:9" ht="13.5" thickBot="1">
      <c r="B14" s="89" t="s">
        <v>475</v>
      </c>
      <c r="C14" s="89"/>
      <c r="D14" s="89"/>
      <c r="E14" s="79">
        <f>E11-E12</f>
        <v>-1273706.6000000003</v>
      </c>
      <c r="F14" s="46"/>
      <c r="G14" s="46"/>
      <c r="H14" s="46"/>
      <c r="I14" s="46"/>
    </row>
    <row r="15" spans="2:9">
      <c r="F15" s="46"/>
      <c r="G15" s="46"/>
      <c r="H15" s="46"/>
      <c r="I15" s="46"/>
    </row>
    <row r="16" spans="2:9">
      <c r="F16" s="46"/>
      <c r="G16" s="46"/>
      <c r="H16" s="46"/>
      <c r="I16" s="46"/>
    </row>
    <row r="17" spans="2:9">
      <c r="B17" s="137" t="s">
        <v>499</v>
      </c>
      <c r="F17" s="46"/>
      <c r="G17" s="46"/>
      <c r="H17" s="46"/>
      <c r="I17" s="46"/>
    </row>
    <row r="18" spans="2:9">
      <c r="B18" s="20" t="s">
        <v>493</v>
      </c>
      <c r="F18" s="46"/>
      <c r="G18" s="46"/>
      <c r="H18" s="46"/>
      <c r="I18" s="46"/>
    </row>
    <row r="19" spans="2:9">
      <c r="B19" s="20" t="s">
        <v>477</v>
      </c>
      <c r="C19" t="s">
        <v>491</v>
      </c>
      <c r="F19" s="46"/>
      <c r="G19" s="46"/>
      <c r="H19" s="46"/>
      <c r="I19" s="46"/>
    </row>
    <row r="20" spans="2:9">
      <c r="B20" s="300" t="s">
        <v>492</v>
      </c>
      <c r="F20" s="46"/>
      <c r="G20" s="46"/>
      <c r="H20" s="46"/>
      <c r="I20" s="46"/>
    </row>
    <row r="21" spans="2:9">
      <c r="D21" s="91"/>
      <c r="F21" s="46"/>
      <c r="G21" s="46"/>
      <c r="H21" s="46"/>
      <c r="I21" s="46"/>
    </row>
    <row r="22" spans="2:9" ht="15">
      <c r="B22" s="20" t="s">
        <v>476</v>
      </c>
      <c r="C22" s="282" t="s">
        <v>478</v>
      </c>
      <c r="D22" s="33"/>
      <c r="F22" s="46"/>
      <c r="G22" s="46"/>
      <c r="H22" s="46"/>
      <c r="I22" s="46"/>
    </row>
    <row r="23" spans="2:9" ht="13.5" thickBot="1">
      <c r="B23" s="90"/>
      <c r="C23" s="314" t="s">
        <v>490</v>
      </c>
      <c r="D23" s="301"/>
      <c r="F23" s="46"/>
      <c r="G23" s="46"/>
      <c r="H23" s="46"/>
      <c r="I23" s="46"/>
    </row>
    <row r="24" spans="2:9">
      <c r="B24" s="20" t="s">
        <v>152</v>
      </c>
      <c r="C24" s="62">
        <v>249</v>
      </c>
      <c r="D24" s="92"/>
      <c r="F24" s="46"/>
      <c r="G24" s="46"/>
      <c r="H24" s="46"/>
      <c r="I24" s="46"/>
    </row>
    <row r="25" spans="2:9">
      <c r="B25" s="20" t="s">
        <v>153</v>
      </c>
      <c r="C25" s="62">
        <v>157</v>
      </c>
      <c r="D25" s="92"/>
      <c r="F25" s="46"/>
      <c r="G25" s="46"/>
      <c r="H25" s="46"/>
      <c r="I25" s="46"/>
    </row>
    <row r="26" spans="2:9">
      <c r="B26" s="20" t="s">
        <v>154</v>
      </c>
      <c r="C26" s="62">
        <v>22</v>
      </c>
      <c r="D26" s="92"/>
      <c r="F26" s="46"/>
      <c r="G26" s="46"/>
      <c r="H26" s="46"/>
      <c r="I26" s="46"/>
    </row>
    <row r="27" spans="2:9">
      <c r="B27" s="20" t="s">
        <v>187</v>
      </c>
      <c r="C27" s="62">
        <v>0</v>
      </c>
      <c r="D27" s="92"/>
      <c r="F27" s="46"/>
      <c r="G27" s="46"/>
      <c r="H27" s="46"/>
      <c r="I27" s="46"/>
    </row>
    <row r="28" spans="2:9">
      <c r="B28" s="20" t="s">
        <v>155</v>
      </c>
      <c r="C28" s="62">
        <v>0</v>
      </c>
      <c r="D28" s="92"/>
      <c r="F28" s="46"/>
      <c r="G28" s="46"/>
      <c r="H28" s="46"/>
      <c r="I28" s="46"/>
    </row>
    <row r="29" spans="2:9">
      <c r="B29" s="20" t="s">
        <v>156</v>
      </c>
      <c r="C29" s="62">
        <v>0</v>
      </c>
      <c r="D29" s="92"/>
      <c r="F29" s="46"/>
      <c r="G29" s="46"/>
      <c r="H29" s="46"/>
      <c r="I29" s="46"/>
    </row>
    <row r="30" spans="2:9">
      <c r="B30" s="20" t="s">
        <v>157</v>
      </c>
      <c r="C30" s="62">
        <v>277</v>
      </c>
      <c r="D30" s="92"/>
      <c r="F30" s="46"/>
      <c r="G30" s="46"/>
      <c r="H30" s="46"/>
      <c r="I30" s="46"/>
    </row>
    <row r="31" spans="2:9">
      <c r="B31" s="20" t="s">
        <v>158</v>
      </c>
      <c r="C31" s="62">
        <v>214</v>
      </c>
      <c r="D31" s="92"/>
      <c r="F31" s="46"/>
      <c r="G31" s="46"/>
      <c r="H31" s="46"/>
      <c r="I31" s="46"/>
    </row>
    <row r="32" spans="2:9">
      <c r="B32" s="20" t="s">
        <v>159</v>
      </c>
      <c r="C32" s="62">
        <v>631</v>
      </c>
      <c r="D32" s="92"/>
      <c r="F32" s="46"/>
      <c r="G32" s="46"/>
      <c r="H32" s="46"/>
      <c r="I32" s="46"/>
    </row>
    <row r="33" spans="2:9">
      <c r="B33" s="20" t="s">
        <v>150</v>
      </c>
      <c r="C33" s="62">
        <v>367</v>
      </c>
      <c r="D33" s="92"/>
      <c r="F33" s="46"/>
      <c r="G33" s="46"/>
      <c r="H33" s="46"/>
      <c r="I33" s="46"/>
    </row>
    <row r="34" spans="2:9">
      <c r="B34" s="20" t="s">
        <v>171</v>
      </c>
      <c r="C34" s="62">
        <v>0</v>
      </c>
      <c r="D34" s="92"/>
      <c r="F34" s="46"/>
      <c r="G34" s="46"/>
      <c r="H34" s="46"/>
      <c r="I34" s="46"/>
    </row>
    <row r="35" spans="2:9">
      <c r="B35" s="20" t="s">
        <v>172</v>
      </c>
      <c r="C35" s="62">
        <v>327</v>
      </c>
      <c r="D35" s="92"/>
      <c r="F35" s="46"/>
      <c r="G35" s="46"/>
      <c r="H35" s="46"/>
      <c r="I35" s="46"/>
    </row>
    <row r="36" spans="2:9">
      <c r="B36" s="20" t="s">
        <v>173</v>
      </c>
      <c r="C36" s="62">
        <v>161</v>
      </c>
      <c r="D36" s="92"/>
      <c r="F36" s="46"/>
      <c r="G36" s="46"/>
      <c r="H36" s="46"/>
      <c r="I36" s="46"/>
    </row>
    <row r="37" spans="2:9">
      <c r="B37" s="20" t="s">
        <v>174</v>
      </c>
      <c r="C37" s="62">
        <v>115</v>
      </c>
      <c r="D37" s="92"/>
      <c r="F37" s="46"/>
      <c r="G37" s="46"/>
      <c r="H37" s="46"/>
      <c r="I37" s="46"/>
    </row>
    <row r="38" spans="2:9">
      <c r="B38" s="20" t="s">
        <v>175</v>
      </c>
      <c r="C38" s="62">
        <v>138</v>
      </c>
      <c r="D38" s="92"/>
      <c r="F38" s="46"/>
      <c r="G38" s="46"/>
      <c r="H38" s="46"/>
      <c r="I38" s="46"/>
    </row>
    <row r="39" spans="2:9">
      <c r="B39" s="20" t="s">
        <v>176</v>
      </c>
      <c r="C39" s="62">
        <v>243</v>
      </c>
      <c r="D39" s="92"/>
      <c r="F39" s="46"/>
      <c r="G39" s="46"/>
      <c r="H39" s="46"/>
      <c r="I39" s="46"/>
    </row>
    <row r="40" spans="2:9">
      <c r="B40" s="20" t="s">
        <v>177</v>
      </c>
      <c r="C40" s="62">
        <v>119</v>
      </c>
      <c r="D40" s="92"/>
      <c r="F40" s="46"/>
      <c r="G40" s="46"/>
      <c r="H40" s="46"/>
      <c r="I40" s="46"/>
    </row>
    <row r="41" spans="2:9">
      <c r="B41" s="91" t="s">
        <v>178</v>
      </c>
      <c r="C41" s="104">
        <v>0</v>
      </c>
      <c r="D41" s="92"/>
      <c r="F41" s="46"/>
      <c r="G41" s="46"/>
      <c r="H41" s="46"/>
      <c r="I41" s="46"/>
    </row>
    <row r="42" spans="2:9" ht="13.5" thickBot="1">
      <c r="B42" s="89" t="s">
        <v>227</v>
      </c>
      <c r="C42" s="101">
        <f>SUM(C24:C41)</f>
        <v>3020</v>
      </c>
      <c r="D42" s="92"/>
      <c r="F42" s="46"/>
      <c r="G42" s="46"/>
      <c r="H42" s="46"/>
      <c r="I42" s="46"/>
    </row>
    <row r="43" spans="2:9">
      <c r="D43" s="91"/>
      <c r="F43" s="46"/>
      <c r="G43" s="46"/>
      <c r="H43" s="46"/>
      <c r="I43" s="46"/>
    </row>
    <row r="44" spans="2:9">
      <c r="D44" s="91"/>
      <c r="F44" s="46"/>
      <c r="G44" s="46"/>
      <c r="H44" s="46"/>
      <c r="I44" s="46"/>
    </row>
    <row r="45" spans="2:9">
      <c r="B45" s="46"/>
      <c r="C45" s="46"/>
      <c r="D45" s="46"/>
      <c r="E45" s="46"/>
      <c r="F45" s="46"/>
      <c r="G45" s="46"/>
      <c r="H45" s="46"/>
      <c r="I45" s="46"/>
    </row>
    <row r="46" spans="2:9">
      <c r="B46" s="58" t="s">
        <v>497</v>
      </c>
      <c r="C46" s="46"/>
      <c r="D46" s="46"/>
      <c r="E46" s="46"/>
      <c r="F46" s="46"/>
      <c r="G46" s="46"/>
      <c r="H46" s="46"/>
      <c r="I46" s="46"/>
    </row>
    <row r="47" spans="2:9">
      <c r="B47" s="20" t="s">
        <v>403</v>
      </c>
      <c r="C47" s="46"/>
      <c r="D47" s="46"/>
      <c r="E47" s="46"/>
      <c r="F47" s="46"/>
      <c r="G47" s="46"/>
      <c r="H47" s="46"/>
      <c r="I47" s="46"/>
    </row>
    <row r="48" spans="2:9">
      <c r="B48" s="46" t="s">
        <v>494</v>
      </c>
      <c r="C48" s="46"/>
      <c r="E48" s="46"/>
      <c r="F48" s="46"/>
      <c r="G48" s="46"/>
      <c r="H48" s="46"/>
      <c r="I48" s="46"/>
    </row>
    <row r="49" spans="2:10">
      <c r="B49" s="102" t="s">
        <v>495</v>
      </c>
      <c r="C49" s="46"/>
      <c r="D49" s="46"/>
      <c r="E49" s="46"/>
      <c r="F49" s="46"/>
      <c r="G49" s="46"/>
      <c r="H49" s="46"/>
      <c r="I49" s="46"/>
    </row>
    <row r="50" spans="2:10">
      <c r="B50" s="308" t="s">
        <v>363</v>
      </c>
      <c r="C50" s="46"/>
      <c r="D50" s="46"/>
      <c r="E50" s="46"/>
      <c r="F50" s="46"/>
      <c r="G50" s="46"/>
      <c r="H50" s="46"/>
      <c r="I50" s="46"/>
    </row>
    <row r="51" spans="2:10">
      <c r="B51" s="46"/>
      <c r="C51" s="46"/>
      <c r="D51" s="46"/>
      <c r="E51" s="46"/>
      <c r="F51" s="46"/>
      <c r="G51" s="46"/>
      <c r="H51" s="46"/>
      <c r="I51" s="46"/>
    </row>
    <row r="52" spans="2:10" ht="15">
      <c r="B52" s="46"/>
      <c r="C52" s="282" t="s">
        <v>443</v>
      </c>
      <c r="D52" s="46"/>
      <c r="E52" s="46"/>
      <c r="F52" s="46"/>
      <c r="G52" s="46"/>
      <c r="H52" s="46"/>
      <c r="I52" s="46"/>
    </row>
    <row r="53" spans="2:10" s="168" customFormat="1" ht="22.5" customHeight="1" thickBot="1">
      <c r="B53" s="66"/>
      <c r="C53" s="312" t="s">
        <v>496</v>
      </c>
      <c r="D53" s="66" t="s">
        <v>506</v>
      </c>
      <c r="E53" s="66" t="s">
        <v>114</v>
      </c>
      <c r="F53" s="175" t="s">
        <v>170</v>
      </c>
      <c r="G53" s="176"/>
      <c r="H53" s="176"/>
      <c r="I53" s="176"/>
    </row>
    <row r="54" spans="2:10">
      <c r="B54" s="46" t="s">
        <v>397</v>
      </c>
      <c r="C54" s="64">
        <v>91518</v>
      </c>
      <c r="D54" s="177">
        <v>1</v>
      </c>
      <c r="E54" s="48">
        <f>C54*D54</f>
        <v>91518</v>
      </c>
      <c r="F54" s="178"/>
      <c r="G54" s="46"/>
      <c r="H54" s="46"/>
      <c r="I54" s="46"/>
      <c r="J54" s="21"/>
    </row>
    <row r="55" spans="2:10">
      <c r="B55" s="46" t="s">
        <v>399</v>
      </c>
      <c r="C55" s="64">
        <v>1077</v>
      </c>
      <c r="D55" s="177">
        <v>3</v>
      </c>
      <c r="E55" s="48">
        <f t="shared" ref="E55:E58" si="0">C55*D55</f>
        <v>3231</v>
      </c>
      <c r="F55" s="47">
        <f>(E54+E55)/E61</f>
        <v>0.68574220163566624</v>
      </c>
      <c r="G55" s="47">
        <f>F55/2</f>
        <v>0.34287110081783312</v>
      </c>
      <c r="H55" s="46"/>
      <c r="I55" s="46"/>
      <c r="J55" s="21"/>
    </row>
    <row r="56" spans="2:10">
      <c r="B56" s="46" t="s">
        <v>398</v>
      </c>
      <c r="C56" s="64">
        <v>6818</v>
      </c>
      <c r="D56" s="177">
        <v>1</v>
      </c>
      <c r="E56" s="48">
        <f t="shared" si="0"/>
        <v>6818</v>
      </c>
      <c r="F56" s="47"/>
      <c r="G56" s="46"/>
      <c r="H56" s="46"/>
      <c r="I56" s="46"/>
      <c r="J56" s="21"/>
    </row>
    <row r="57" spans="2:10">
      <c r="B57" s="33" t="s">
        <v>400</v>
      </c>
      <c r="C57" s="179">
        <v>4710</v>
      </c>
      <c r="D57" s="180">
        <v>2</v>
      </c>
      <c r="E57" s="56">
        <f t="shared" si="0"/>
        <v>9420</v>
      </c>
      <c r="F57" s="47"/>
      <c r="G57" s="46"/>
      <c r="H57" s="46"/>
      <c r="I57" s="46"/>
      <c r="J57" s="21"/>
    </row>
    <row r="58" spans="2:10">
      <c r="B58" s="33" t="s">
        <v>401</v>
      </c>
      <c r="C58" s="179">
        <v>9061</v>
      </c>
      <c r="D58" s="180">
        <v>3</v>
      </c>
      <c r="E58" s="56">
        <f t="shared" si="0"/>
        <v>27183</v>
      </c>
      <c r="F58" s="47">
        <f>(E56+E57+E58)/E61</f>
        <v>0.31425779836433382</v>
      </c>
      <c r="G58" s="49">
        <f>F58/2</f>
        <v>0.15712889918216691</v>
      </c>
      <c r="H58" s="46"/>
      <c r="I58" s="46"/>
    </row>
    <row r="59" spans="2:10" ht="3.75" customHeight="1" thickBot="1">
      <c r="B59" s="59"/>
      <c r="C59" s="140"/>
      <c r="D59" s="309"/>
      <c r="E59" s="57"/>
      <c r="F59" s="47"/>
      <c r="G59" s="49"/>
      <c r="H59" s="46"/>
      <c r="I59" s="46"/>
    </row>
    <row r="60" spans="2:10">
      <c r="B60" s="46"/>
      <c r="C60" s="46"/>
      <c r="D60" s="182"/>
      <c r="E60" s="48"/>
      <c r="F60" s="46"/>
      <c r="G60" s="46"/>
      <c r="H60" s="46"/>
      <c r="I60" s="46"/>
    </row>
    <row r="61" spans="2:10">
      <c r="B61" s="46" t="s">
        <v>505</v>
      </c>
      <c r="C61" s="46"/>
      <c r="D61" s="46"/>
      <c r="E61" s="145">
        <f>+SUM(E54:E58)</f>
        <v>138170</v>
      </c>
      <c r="F61" s="45"/>
      <c r="G61" s="46"/>
      <c r="H61" s="46"/>
      <c r="I61" s="46"/>
    </row>
    <row r="62" spans="2:10">
      <c r="B62" s="46"/>
      <c r="C62" s="46"/>
      <c r="D62" s="46"/>
      <c r="E62" s="145"/>
      <c r="F62" s="45"/>
      <c r="G62" s="46"/>
      <c r="H62" s="46"/>
      <c r="I62" s="46"/>
    </row>
    <row r="63" spans="2:10">
      <c r="B63" s="46"/>
      <c r="C63" s="46"/>
      <c r="D63" s="46"/>
      <c r="E63" s="145"/>
      <c r="F63" s="45"/>
      <c r="G63" s="46"/>
      <c r="H63" s="46"/>
      <c r="I63" s="46"/>
    </row>
    <row r="64" spans="2:10">
      <c r="B64" s="46"/>
      <c r="C64" s="46"/>
      <c r="D64" s="46"/>
      <c r="E64" s="46"/>
      <c r="F64" s="46"/>
      <c r="G64" s="46"/>
      <c r="H64" s="46"/>
      <c r="I64" s="46"/>
    </row>
    <row r="65" spans="2:9">
      <c r="B65" s="58" t="s">
        <v>364</v>
      </c>
      <c r="C65" s="46"/>
      <c r="D65" s="46"/>
      <c r="E65" s="46"/>
      <c r="F65" s="46"/>
      <c r="G65" s="46"/>
      <c r="H65" s="46"/>
      <c r="I65" s="46"/>
    </row>
    <row r="66" spans="2:9">
      <c r="B66" s="46" t="s">
        <v>504</v>
      </c>
      <c r="C66" s="46"/>
      <c r="D66" s="46"/>
      <c r="E66" s="46"/>
      <c r="F66" s="46"/>
      <c r="G66" s="46"/>
      <c r="H66" s="46"/>
      <c r="I66" s="46"/>
    </row>
    <row r="67" spans="2:9">
      <c r="B67" s="46"/>
      <c r="C67" s="46"/>
      <c r="D67" s="46"/>
      <c r="E67" s="46"/>
      <c r="F67" s="46"/>
      <c r="G67" s="46"/>
      <c r="H67" s="46"/>
      <c r="I67" s="46"/>
    </row>
    <row r="68" spans="2:9">
      <c r="B68" s="58" t="s">
        <v>500</v>
      </c>
      <c r="C68" s="46"/>
      <c r="D68" s="46"/>
      <c r="E68" s="46"/>
      <c r="F68" s="46"/>
      <c r="G68" s="46" t="s">
        <v>402</v>
      </c>
      <c r="H68" s="46"/>
      <c r="I68" s="46"/>
    </row>
    <row r="69" spans="2:9">
      <c r="B69" s="46"/>
      <c r="C69" s="46"/>
      <c r="D69" s="46"/>
      <c r="E69" s="46"/>
      <c r="F69" s="46"/>
      <c r="G69" s="46"/>
      <c r="H69" s="46"/>
      <c r="I69" s="46"/>
    </row>
    <row r="70" spans="2:9" ht="27.75" thickBot="1">
      <c r="B70" s="193"/>
      <c r="C70" s="160" t="s">
        <v>199</v>
      </c>
      <c r="D70" s="160" t="s">
        <v>117</v>
      </c>
      <c r="E70" s="160" t="s">
        <v>118</v>
      </c>
      <c r="F70" s="46"/>
      <c r="G70" s="46"/>
      <c r="H70" s="46"/>
      <c r="I70" s="46"/>
    </row>
    <row r="71" spans="2:9">
      <c r="B71" s="36" t="s">
        <v>119</v>
      </c>
      <c r="C71" s="48">
        <f>C72+C73</f>
        <v>128412859.9876</v>
      </c>
      <c r="D71" s="48">
        <f>C71</f>
        <v>128412859.9876</v>
      </c>
      <c r="E71" s="41">
        <f>D71/D75</f>
        <v>0.89426837090295619</v>
      </c>
      <c r="F71" s="46"/>
      <c r="G71" s="46"/>
      <c r="H71" s="46"/>
      <c r="I71" s="46"/>
    </row>
    <row r="72" spans="2:9">
      <c r="B72" s="36" t="s">
        <v>501</v>
      </c>
      <c r="C72" s="48">
        <f>+'viajes por residencia'!C38+'viajes por residencia'!D38</f>
        <v>124437242.6057</v>
      </c>
      <c r="D72" s="48"/>
      <c r="E72" s="183" t="s">
        <v>342</v>
      </c>
      <c r="F72" s="48"/>
      <c r="G72" s="46"/>
      <c r="H72" s="46"/>
      <c r="I72" s="46"/>
    </row>
    <row r="73" spans="2:9">
      <c r="B73" s="36" t="s">
        <v>502</v>
      </c>
      <c r="C73" s="48">
        <f>+'viajes por residencia'!C39+'viajes por residencia'!D39</f>
        <v>3975617.3819000009</v>
      </c>
      <c r="D73" s="48"/>
      <c r="E73" s="183" t="s">
        <v>342</v>
      </c>
      <c r="F73" s="48"/>
      <c r="G73" s="46"/>
      <c r="H73" s="46"/>
      <c r="I73" s="46"/>
    </row>
    <row r="74" spans="2:9">
      <c r="B74" s="185" t="s">
        <v>122</v>
      </c>
      <c r="C74" s="56">
        <f>+'viajes por residencia'!C46/3</f>
        <v>15182579.777243325</v>
      </c>
      <c r="D74" s="56">
        <f>C74</f>
        <v>15182579.777243325</v>
      </c>
      <c r="E74" s="191">
        <f>D74/D75</f>
        <v>0.10573162909704392</v>
      </c>
      <c r="F74" s="46"/>
      <c r="G74" s="48"/>
      <c r="H74" s="46"/>
      <c r="I74" s="46"/>
    </row>
    <row r="75" spans="2:9" ht="13.5" thickBot="1">
      <c r="B75" s="70" t="s">
        <v>240</v>
      </c>
      <c r="C75" s="57">
        <f>C71+C74</f>
        <v>143595439.76484331</v>
      </c>
      <c r="D75" s="57">
        <f>D71+D74</f>
        <v>143595439.76484331</v>
      </c>
      <c r="E75" s="192">
        <f>+E74+E71</f>
        <v>1</v>
      </c>
      <c r="F75" s="46"/>
      <c r="G75" s="46"/>
      <c r="H75" s="46"/>
      <c r="I75" s="46"/>
    </row>
    <row r="76" spans="2:9">
      <c r="B76" s="46"/>
      <c r="C76" s="46"/>
      <c r="D76" s="46"/>
      <c r="E76" s="46"/>
      <c r="F76" s="46"/>
      <c r="G76" s="46"/>
      <c r="H76" s="46"/>
      <c r="I76" s="46"/>
    </row>
    <row r="77" spans="2:9">
      <c r="B77" s="46"/>
      <c r="C77" s="46"/>
      <c r="D77" s="46"/>
      <c r="E77" s="46"/>
      <c r="F77" s="46"/>
      <c r="G77" s="46"/>
    </row>
    <row r="78" spans="2:9">
      <c r="B78" s="189" t="s">
        <v>115</v>
      </c>
      <c r="C78" s="159"/>
      <c r="D78" s="46"/>
      <c r="E78" s="46"/>
      <c r="F78" s="46"/>
      <c r="G78" s="46"/>
    </row>
    <row r="79" spans="2:9">
      <c r="B79" s="45" t="s">
        <v>489</v>
      </c>
      <c r="C79" s="46"/>
      <c r="D79" s="46"/>
      <c r="E79" s="46"/>
      <c r="F79" s="46"/>
      <c r="G79" s="46"/>
    </row>
    <row r="80" spans="2:9" ht="33.950000000000003" customHeight="1">
      <c r="B80" s="434"/>
      <c r="C80" s="432" t="s">
        <v>124</v>
      </c>
      <c r="D80" s="432" t="s">
        <v>365</v>
      </c>
      <c r="E80" s="432" t="s">
        <v>503</v>
      </c>
      <c r="F80" s="432" t="s">
        <v>128</v>
      </c>
      <c r="G80" s="46"/>
    </row>
    <row r="81" spans="2:7" ht="30.75" customHeight="1" thickBot="1">
      <c r="B81" s="435"/>
      <c r="C81" s="433"/>
      <c r="D81" s="433"/>
      <c r="E81" s="433"/>
      <c r="F81" s="433"/>
      <c r="G81" s="46"/>
    </row>
    <row r="82" spans="2:7">
      <c r="B82" s="36" t="s">
        <v>152</v>
      </c>
      <c r="C82" s="38">
        <f>'viajes por residencia'!N15</f>
        <v>7.3032423774638811E-2</v>
      </c>
      <c r="D82" s="48">
        <f>'viajes por residencia'!I15</f>
        <v>17896836.815000005</v>
      </c>
      <c r="E82" s="37">
        <f>D82*C82</f>
        <v>1307049.3704986374</v>
      </c>
      <c r="F82" s="44">
        <f>D82-E82</f>
        <v>16589787.444501368</v>
      </c>
      <c r="G82" s="46"/>
    </row>
    <row r="83" spans="2:7">
      <c r="B83" s="36" t="s">
        <v>153</v>
      </c>
      <c r="C83" s="38">
        <f>'viajes por residencia'!N16</f>
        <v>5.770555855716205E-2</v>
      </c>
      <c r="D83" s="48">
        <f>'viajes por residencia'!I16</f>
        <v>6149839.8780000005</v>
      </c>
      <c r="E83" s="37">
        <f>D83*C83</f>
        <v>354879.94519709935</v>
      </c>
      <c r="F83" s="44">
        <f t="shared" ref="F83:F98" si="1">D83-E83</f>
        <v>5794959.9328029007</v>
      </c>
      <c r="G83" s="46"/>
    </row>
    <row r="84" spans="2:7">
      <c r="B84" s="36" t="s">
        <v>154</v>
      </c>
      <c r="C84" s="38">
        <f>'viajes por residencia'!N17</f>
        <v>6.7727066076020623E-2</v>
      </c>
      <c r="D84" s="48">
        <f>'viajes por residencia'!I17</f>
        <v>3725228.6366999997</v>
      </c>
      <c r="E84" s="37">
        <f t="shared" ref="E84:E98" si="2">D84*C84</f>
        <v>252298.80602606511</v>
      </c>
      <c r="F84" s="44">
        <f t="shared" si="1"/>
        <v>3472929.8306739344</v>
      </c>
      <c r="G84" s="46"/>
    </row>
    <row r="85" spans="2:7">
      <c r="B85" s="36" t="s">
        <v>187</v>
      </c>
      <c r="C85" s="38">
        <f>'viajes por residencia'!N18</f>
        <v>7.0088732916433902E-2</v>
      </c>
      <c r="D85" s="48">
        <f>'viajes por residencia'!I18</f>
        <v>915238.01699999988</v>
      </c>
      <c r="E85" s="37">
        <f t="shared" si="2"/>
        <v>64147.872928479585</v>
      </c>
      <c r="F85" s="44">
        <f t="shared" si="1"/>
        <v>851090.14407152031</v>
      </c>
      <c r="G85" s="46"/>
    </row>
    <row r="86" spans="2:7">
      <c r="B86" s="36" t="s">
        <v>155</v>
      </c>
      <c r="C86" s="38">
        <f>'viajes por residencia'!N19</f>
        <v>0.12666018287962527</v>
      </c>
      <c r="D86" s="48">
        <f>'viajes por residencia'!I19</f>
        <v>2329503.0475999997</v>
      </c>
      <c r="E86" s="37">
        <f t="shared" si="2"/>
        <v>295055.2820276604</v>
      </c>
      <c r="F86" s="44">
        <f t="shared" si="1"/>
        <v>2034447.7655723393</v>
      </c>
      <c r="G86" s="46"/>
    </row>
    <row r="87" spans="2:7">
      <c r="B87" s="36" t="s">
        <v>156</v>
      </c>
      <c r="C87" s="38">
        <f>'viajes por residencia'!N20</f>
        <v>4.6709390056143864E-2</v>
      </c>
      <c r="D87" s="48">
        <f>'viajes por residencia'!I20</f>
        <v>1398343.3535</v>
      </c>
      <c r="E87" s="37">
        <f t="shared" si="2"/>
        <v>65315.765131047759</v>
      </c>
      <c r="F87" s="44">
        <f t="shared" si="1"/>
        <v>1333027.5883689523</v>
      </c>
      <c r="G87" s="46"/>
    </row>
    <row r="88" spans="2:7">
      <c r="B88" s="36" t="s">
        <v>157</v>
      </c>
      <c r="C88" s="38">
        <f>'viajes por residencia'!N21</f>
        <v>7.1067826790940994E-2</v>
      </c>
      <c r="D88" s="48">
        <f>'viajes por residencia'!I21</f>
        <v>4850161.6461999994</v>
      </c>
      <c r="E88" s="37">
        <f t="shared" si="2"/>
        <v>344690.4477802068</v>
      </c>
      <c r="F88" s="44">
        <f t="shared" si="1"/>
        <v>4505471.1984197926</v>
      </c>
      <c r="G88" s="46"/>
    </row>
    <row r="89" spans="2:7">
      <c r="B89" s="36" t="s">
        <v>158</v>
      </c>
      <c r="C89" s="38">
        <f>'viajes por residencia'!N22</f>
        <v>3.8075502345513108E-2</v>
      </c>
      <c r="D89" s="48">
        <f>'viajes por residencia'!I22</f>
        <v>7934867.0030000005</v>
      </c>
      <c r="E89" s="37">
        <f t="shared" si="2"/>
        <v>302124.04718406108</v>
      </c>
      <c r="F89" s="44">
        <f t="shared" si="1"/>
        <v>7632742.9558159392</v>
      </c>
      <c r="G89" s="46"/>
    </row>
    <row r="90" spans="2:7">
      <c r="B90" s="36" t="s">
        <v>159</v>
      </c>
      <c r="C90" s="38">
        <f>'viajes por residencia'!N23</f>
        <v>4.6322680207975961E-2</v>
      </c>
      <c r="D90" s="48">
        <f>'viajes por residencia'!I23</f>
        <v>20405917.835899998</v>
      </c>
      <c r="E90" s="37">
        <f t="shared" si="2"/>
        <v>945256.80626262841</v>
      </c>
      <c r="F90" s="44">
        <f t="shared" si="1"/>
        <v>19460661.02963737</v>
      </c>
      <c r="G90" s="46"/>
    </row>
    <row r="91" spans="2:7">
      <c r="B91" s="36" t="s">
        <v>150</v>
      </c>
      <c r="C91" s="38">
        <f>'viajes por residencia'!N24</f>
        <v>6.1611338220907058E-2</v>
      </c>
      <c r="D91" s="48">
        <f>'viajes por residencia'!I24</f>
        <v>14160754.486599999</v>
      </c>
      <c r="E91" s="37">
        <f t="shared" si="2"/>
        <v>872463.03413713956</v>
      </c>
      <c r="F91" s="44">
        <f t="shared" si="1"/>
        <v>13288291.452462859</v>
      </c>
      <c r="G91" s="46"/>
    </row>
    <row r="92" spans="2:7">
      <c r="B92" s="36" t="s">
        <v>171</v>
      </c>
      <c r="C92" s="38">
        <f>'viajes por residencia'!N25</f>
        <v>3.8412872888704618E-2</v>
      </c>
      <c r="D92" s="48">
        <f>'viajes por residencia'!I25</f>
        <v>3781462.5926999995</v>
      </c>
      <c r="E92" s="37">
        <f t="shared" si="2"/>
        <v>145256.84190677648</v>
      </c>
      <c r="F92" s="44">
        <f t="shared" si="1"/>
        <v>3636205.7507932228</v>
      </c>
      <c r="G92" s="46"/>
    </row>
    <row r="93" spans="2:7">
      <c r="B93" s="36" t="s">
        <v>172</v>
      </c>
      <c r="C93" s="38">
        <f>'viajes por residencia'!N26</f>
        <v>3.6306871470060925E-2</v>
      </c>
      <c r="D93" s="48">
        <f>'viajes por residencia'!I26</f>
        <v>5174853.4495000001</v>
      </c>
      <c r="E93" s="37">
        <f t="shared" si="2"/>
        <v>187882.73906739792</v>
      </c>
      <c r="F93" s="44">
        <f t="shared" si="1"/>
        <v>4986970.7104326021</v>
      </c>
      <c r="G93" s="46"/>
    </row>
    <row r="94" spans="2:7">
      <c r="B94" s="36" t="s">
        <v>173</v>
      </c>
      <c r="C94" s="38">
        <f>'viajes por residencia'!N27</f>
        <v>6.4501466951782868E-2</v>
      </c>
      <c r="D94" s="48">
        <f>'viajes por residencia'!I27</f>
        <v>25448060.358999997</v>
      </c>
      <c r="E94" s="37">
        <f t="shared" si="2"/>
        <v>1641437.224233014</v>
      </c>
      <c r="F94" s="44">
        <f t="shared" si="1"/>
        <v>23806623.134766985</v>
      </c>
      <c r="G94" s="46"/>
    </row>
    <row r="95" spans="2:7">
      <c r="B95" s="36" t="s">
        <v>174</v>
      </c>
      <c r="C95" s="38">
        <f>'viajes por residencia'!N28</f>
        <v>5.1646294917821731E-2</v>
      </c>
      <c r="D95" s="48">
        <f>'viajes por residencia'!I28</f>
        <v>2743851.0587000009</v>
      </c>
      <c r="E95" s="37">
        <f t="shared" si="2"/>
        <v>141709.74098819762</v>
      </c>
      <c r="F95" s="44">
        <f t="shared" si="1"/>
        <v>2602141.3177118031</v>
      </c>
      <c r="G95" s="46"/>
    </row>
    <row r="96" spans="2:7">
      <c r="B96" s="36" t="s">
        <v>175</v>
      </c>
      <c r="C96" s="38">
        <f>'viajes por residencia'!N29</f>
        <v>4.8909964232125215E-2</v>
      </c>
      <c r="D96" s="48">
        <f>'viajes por residencia'!I29</f>
        <v>2944619.1510000001</v>
      </c>
      <c r="E96" s="37">
        <f t="shared" si="2"/>
        <v>144021.21735264093</v>
      </c>
      <c r="F96" s="44">
        <f t="shared" si="1"/>
        <v>2800597.9336473593</v>
      </c>
      <c r="G96" s="46"/>
    </row>
    <row r="97" spans="2:7">
      <c r="B97" s="36" t="s">
        <v>176</v>
      </c>
      <c r="C97" s="38">
        <f>'viajes por residencia'!N30</f>
        <v>3.9659585962719152E-2</v>
      </c>
      <c r="D97" s="48">
        <f>'viajes por residencia'!I30</f>
        <v>7404719.9942999985</v>
      </c>
      <c r="E97" s="37">
        <f t="shared" si="2"/>
        <v>293668.12914380606</v>
      </c>
      <c r="F97" s="44">
        <f t="shared" si="1"/>
        <v>7111051.8651561923</v>
      </c>
      <c r="G97" s="46"/>
    </row>
    <row r="98" spans="2:7">
      <c r="B98" s="36" t="s">
        <v>177</v>
      </c>
      <c r="C98" s="38">
        <f>'viajes por residencia'!N31</f>
        <v>8.7221081469804215E-2</v>
      </c>
      <c r="D98" s="48">
        <f>'viajes por residencia'!I31</f>
        <v>897433.46900000027</v>
      </c>
      <c r="E98" s="37">
        <f t="shared" si="2"/>
        <v>78275.117713378044</v>
      </c>
      <c r="F98" s="44">
        <f t="shared" si="1"/>
        <v>819158.35128662223</v>
      </c>
      <c r="G98" s="46"/>
    </row>
    <row r="99" spans="2:7">
      <c r="B99" s="185" t="s">
        <v>178</v>
      </c>
      <c r="C99" s="187">
        <f>'viajes por residencia'!N32</f>
        <v>2.7204667573147105E-2</v>
      </c>
      <c r="D99" s="56">
        <f>'viajes por residencia'!I32</f>
        <v>251169.19389999995</v>
      </c>
      <c r="E99" s="186">
        <f>D99*C99</f>
        <v>6832.9744246648261</v>
      </c>
      <c r="F99" s="194">
        <f>D99-E99</f>
        <v>244336.21947533512</v>
      </c>
      <c r="G99" s="46"/>
    </row>
    <row r="100" spans="2:7">
      <c r="B100" s="185" t="s">
        <v>151</v>
      </c>
      <c r="C100" s="187">
        <f>'viajes por residencia'!N33</f>
        <v>5.9684036901900571E-2</v>
      </c>
      <c r="D100" s="56">
        <f>SUM(D82:D99)</f>
        <v>128412859.98759998</v>
      </c>
      <c r="E100" s="56">
        <f>SUM(E82:E99)</f>
        <v>7442365.3620029017</v>
      </c>
      <c r="F100" s="56">
        <f>SUM(F82:F99)</f>
        <v>120970494.62559707</v>
      </c>
      <c r="G100" s="46"/>
    </row>
    <row r="101" spans="2:7" ht="13.5" thickBot="1">
      <c r="B101" s="70" t="s">
        <v>167</v>
      </c>
      <c r="C101" s="195"/>
      <c r="D101" s="70"/>
      <c r="E101" s="196">
        <f>E100/D100</f>
        <v>5.7956542379957614E-2</v>
      </c>
      <c r="F101" s="197">
        <f>F100/D100</f>
        <v>0.94204345762004238</v>
      </c>
      <c r="G101" s="46"/>
    </row>
    <row r="102" spans="2:7">
      <c r="B102" s="46"/>
      <c r="C102" s="46"/>
      <c r="D102" s="46"/>
      <c r="E102" s="46"/>
      <c r="F102" s="46"/>
      <c r="G102" s="46"/>
    </row>
    <row r="103" spans="2:7">
      <c r="B103" s="46"/>
      <c r="C103" s="46"/>
      <c r="D103" s="46"/>
      <c r="E103" s="46"/>
      <c r="F103" s="46"/>
    </row>
    <row r="104" spans="2:7">
      <c r="B104" s="190" t="s">
        <v>135</v>
      </c>
      <c r="C104" s="46"/>
      <c r="D104" s="46"/>
      <c r="E104" s="46"/>
      <c r="F104" s="46"/>
    </row>
    <row r="105" spans="2:7">
      <c r="B105" s="184" t="s">
        <v>168</v>
      </c>
      <c r="C105" s="46"/>
      <c r="D105" s="46"/>
      <c r="E105" s="46"/>
      <c r="F105" s="46"/>
    </row>
    <row r="106" spans="2:7">
      <c r="B106" s="46"/>
      <c r="C106" s="46"/>
      <c r="D106" s="46"/>
      <c r="E106" s="46"/>
      <c r="F106" s="46"/>
    </row>
    <row r="107" spans="2:7" ht="14.25" thickBot="1">
      <c r="B107" s="198"/>
      <c r="C107" s="81" t="s">
        <v>90</v>
      </c>
      <c r="D107" s="61" t="s">
        <v>107</v>
      </c>
      <c r="E107" s="42" t="s">
        <v>91</v>
      </c>
      <c r="F107" s="46"/>
    </row>
    <row r="108" spans="2:7">
      <c r="B108" s="36" t="s">
        <v>258</v>
      </c>
      <c r="C108" s="37">
        <f>E101*D71</f>
        <v>7442365.3620029027</v>
      </c>
      <c r="D108" s="47">
        <f>C108/C111</f>
        <v>5.1828702737292835E-2</v>
      </c>
      <c r="E108" s="43" t="s">
        <v>87</v>
      </c>
      <c r="F108" s="46"/>
    </row>
    <row r="109" spans="2:7">
      <c r="B109" s="36" t="s">
        <v>260</v>
      </c>
      <c r="C109" s="37">
        <f>D71-C108</f>
        <v>120970494.62559709</v>
      </c>
      <c r="D109" s="47">
        <f>C109/C111</f>
        <v>0.84243966816566329</v>
      </c>
      <c r="E109" s="43" t="s">
        <v>89</v>
      </c>
      <c r="F109" s="46"/>
    </row>
    <row r="110" spans="2:7">
      <c r="B110" s="185" t="s">
        <v>122</v>
      </c>
      <c r="C110" s="186">
        <f>D74</f>
        <v>15182579.777243325</v>
      </c>
      <c r="D110" s="68">
        <f>C110/C111</f>
        <v>0.10573162909704392</v>
      </c>
      <c r="E110" s="43" t="s">
        <v>106</v>
      </c>
      <c r="F110" s="46"/>
    </row>
    <row r="111" spans="2:7" ht="14.25" thickBot="1">
      <c r="B111" s="310" t="s">
        <v>240</v>
      </c>
      <c r="C111" s="311">
        <f>C108+C109+C110</f>
        <v>143595439.76484331</v>
      </c>
      <c r="D111" s="69"/>
      <c r="E111" s="46"/>
      <c r="F111" s="46"/>
    </row>
    <row r="112" spans="2:7">
      <c r="B112" s="46"/>
      <c r="C112" s="46"/>
      <c r="D112" s="46"/>
      <c r="E112" s="46"/>
      <c r="F112" s="46"/>
    </row>
    <row r="113" spans="2:6">
      <c r="B113" s="46"/>
      <c r="C113" s="46"/>
      <c r="D113" s="46"/>
      <c r="E113" s="46"/>
      <c r="F113" s="46"/>
    </row>
    <row r="114" spans="2:6">
      <c r="B114" s="190" t="s">
        <v>183</v>
      </c>
    </row>
    <row r="116" spans="2:6" ht="14.25" thickBot="1">
      <c r="B116" s="161"/>
      <c r="C116" s="160" t="s">
        <v>366</v>
      </c>
      <c r="D116" s="160" t="s">
        <v>83</v>
      </c>
      <c r="E116" s="160" t="s">
        <v>184</v>
      </c>
      <c r="F116" s="46"/>
    </row>
    <row r="117" spans="2:6">
      <c r="B117" s="36" t="s">
        <v>152</v>
      </c>
      <c r="C117" s="37">
        <f>F82</f>
        <v>16589787.444501368</v>
      </c>
      <c r="D117" s="41">
        <f>C117/C$135</f>
        <v>0.13713912219543004</v>
      </c>
      <c r="E117" s="37">
        <f>D117*E$135</f>
        <v>16589787.444501372</v>
      </c>
      <c r="F117" s="46"/>
    </row>
    <row r="118" spans="2:6">
      <c r="B118" s="36" t="s">
        <v>153</v>
      </c>
      <c r="C118" s="37">
        <f t="shared" ref="C118:C134" si="3">F83</f>
        <v>5794959.9328029007</v>
      </c>
      <c r="D118" s="41">
        <f t="shared" ref="D118:D133" si="4">C118/C$135</f>
        <v>4.7903912030270404E-2</v>
      </c>
      <c r="E118" s="37">
        <f t="shared" ref="E118:E132" si="5">D118*E$135</f>
        <v>5794959.9328029016</v>
      </c>
      <c r="F118" s="46"/>
    </row>
    <row r="119" spans="2:6">
      <c r="B119" s="36" t="s">
        <v>154</v>
      </c>
      <c r="C119" s="37">
        <f t="shared" si="3"/>
        <v>3472929.8306739344</v>
      </c>
      <c r="D119" s="41">
        <f t="shared" si="4"/>
        <v>2.8708899979475413E-2</v>
      </c>
      <c r="E119" s="37">
        <f t="shared" si="5"/>
        <v>3472929.8306739349</v>
      </c>
      <c r="F119" s="46"/>
    </row>
    <row r="120" spans="2:6">
      <c r="B120" s="36" t="s">
        <v>187</v>
      </c>
      <c r="C120" s="37">
        <f t="shared" si="3"/>
        <v>851090.14407152031</v>
      </c>
      <c r="D120" s="41">
        <f t="shared" si="4"/>
        <v>7.0355184270812395E-3</v>
      </c>
      <c r="E120" s="37">
        <f t="shared" si="5"/>
        <v>851090.14407152042</v>
      </c>
      <c r="F120" s="46"/>
    </row>
    <row r="121" spans="2:6">
      <c r="B121" s="36" t="s">
        <v>155</v>
      </c>
      <c r="C121" s="37">
        <f t="shared" si="3"/>
        <v>2034447.7655723393</v>
      </c>
      <c r="D121" s="41">
        <f t="shared" si="4"/>
        <v>1.6817718831926266E-2</v>
      </c>
      <c r="E121" s="37">
        <f t="shared" si="5"/>
        <v>2034447.7655723393</v>
      </c>
      <c r="F121" s="46"/>
    </row>
    <row r="122" spans="2:6">
      <c r="B122" s="36" t="s">
        <v>156</v>
      </c>
      <c r="C122" s="37">
        <f t="shared" si="3"/>
        <v>1333027.5883689523</v>
      </c>
      <c r="D122" s="41">
        <f t="shared" si="4"/>
        <v>1.101944397677024E-2</v>
      </c>
      <c r="E122" s="37">
        <f t="shared" si="5"/>
        <v>1333027.5883689525</v>
      </c>
      <c r="F122" s="46"/>
    </row>
    <row r="123" spans="2:6">
      <c r="B123" s="36" t="s">
        <v>157</v>
      </c>
      <c r="C123" s="37">
        <f t="shared" si="3"/>
        <v>4505471.1984197926</v>
      </c>
      <c r="D123" s="41">
        <f t="shared" si="4"/>
        <v>3.7244381056423699E-2</v>
      </c>
      <c r="E123" s="37">
        <f t="shared" si="5"/>
        <v>4505471.1984197935</v>
      </c>
      <c r="F123" s="46"/>
    </row>
    <row r="124" spans="2:6">
      <c r="B124" s="36" t="s">
        <v>158</v>
      </c>
      <c r="C124" s="37">
        <f t="shared" si="3"/>
        <v>7632742.9558159392</v>
      </c>
      <c r="D124" s="41">
        <f t="shared" si="4"/>
        <v>6.3095905984671977E-2</v>
      </c>
      <c r="E124" s="37">
        <f t="shared" si="5"/>
        <v>7632742.9558159402</v>
      </c>
      <c r="F124" s="46"/>
    </row>
    <row r="125" spans="2:6">
      <c r="B125" s="36" t="s">
        <v>159</v>
      </c>
      <c r="C125" s="37">
        <f t="shared" si="3"/>
        <v>19460661.02963737</v>
      </c>
      <c r="D125" s="41">
        <f t="shared" si="4"/>
        <v>0.16087113713032253</v>
      </c>
      <c r="E125" s="37">
        <f t="shared" si="5"/>
        <v>19460661.029637374</v>
      </c>
      <c r="F125" s="46"/>
    </row>
    <row r="126" spans="2:6">
      <c r="B126" s="36" t="s">
        <v>150</v>
      </c>
      <c r="C126" s="37">
        <f t="shared" si="3"/>
        <v>13288291.452462859</v>
      </c>
      <c r="D126" s="41">
        <f t="shared" si="4"/>
        <v>0.10984737636718804</v>
      </c>
      <c r="E126" s="37">
        <f t="shared" si="5"/>
        <v>13288291.452462861</v>
      </c>
      <c r="F126" s="46"/>
    </row>
    <row r="127" spans="2:6">
      <c r="B127" s="36" t="s">
        <v>171</v>
      </c>
      <c r="C127" s="37">
        <f t="shared" si="3"/>
        <v>3636205.7507932228</v>
      </c>
      <c r="D127" s="41">
        <f t="shared" si="4"/>
        <v>3.0058616872215466E-2</v>
      </c>
      <c r="E127" s="37">
        <f t="shared" si="5"/>
        <v>3636205.7507932233</v>
      </c>
      <c r="F127" s="46"/>
    </row>
    <row r="128" spans="2:6">
      <c r="B128" s="36" t="s">
        <v>172</v>
      </c>
      <c r="C128" s="37">
        <f t="shared" si="3"/>
        <v>4986970.7104326021</v>
      </c>
      <c r="D128" s="41">
        <f t="shared" si="4"/>
        <v>4.1224686448271916E-2</v>
      </c>
      <c r="E128" s="37">
        <f t="shared" si="5"/>
        <v>4986970.710432603</v>
      </c>
      <c r="F128" s="46"/>
    </row>
    <row r="129" spans="2:11">
      <c r="B129" s="36" t="s">
        <v>173</v>
      </c>
      <c r="C129" s="37">
        <f t="shared" si="3"/>
        <v>23806623.134766985</v>
      </c>
      <c r="D129" s="41">
        <f t="shared" si="4"/>
        <v>0.19679693968722153</v>
      </c>
      <c r="E129" s="37">
        <f t="shared" si="5"/>
        <v>23806623.134766988</v>
      </c>
      <c r="F129" s="46"/>
    </row>
    <row r="130" spans="2:11">
      <c r="B130" s="36" t="s">
        <v>174</v>
      </c>
      <c r="C130" s="37">
        <f t="shared" si="3"/>
        <v>2602141.3177118031</v>
      </c>
      <c r="D130" s="41">
        <f t="shared" si="4"/>
        <v>2.1510545408327992E-2</v>
      </c>
      <c r="E130" s="37">
        <f t="shared" si="5"/>
        <v>2602141.3177118036</v>
      </c>
      <c r="F130" s="46"/>
    </row>
    <row r="131" spans="2:11">
      <c r="B131" s="36" t="s">
        <v>175</v>
      </c>
      <c r="C131" s="37">
        <f t="shared" si="3"/>
        <v>2800597.9336473593</v>
      </c>
      <c r="D131" s="41">
        <f t="shared" si="4"/>
        <v>2.3151082768696551E-2</v>
      </c>
      <c r="E131" s="37">
        <f t="shared" si="5"/>
        <v>2800597.9336473593</v>
      </c>
      <c r="F131" s="46"/>
    </row>
    <row r="132" spans="2:11">
      <c r="B132" s="36" t="s">
        <v>176</v>
      </c>
      <c r="C132" s="37">
        <f t="shared" si="3"/>
        <v>7111051.8651561923</v>
      </c>
      <c r="D132" s="41">
        <f t="shared" si="4"/>
        <v>5.8783357769717763E-2</v>
      </c>
      <c r="E132" s="37">
        <f t="shared" si="5"/>
        <v>7111051.8651561933</v>
      </c>
      <c r="F132" s="46"/>
    </row>
    <row r="133" spans="2:11">
      <c r="B133" s="185" t="s">
        <v>177</v>
      </c>
      <c r="C133" s="186">
        <f t="shared" si="3"/>
        <v>819158.35128662223</v>
      </c>
      <c r="D133" s="191">
        <f t="shared" si="4"/>
        <v>6.7715549466992944E-3</v>
      </c>
      <c r="E133" s="186">
        <f>D133*E$135</f>
        <v>819158.35128662235</v>
      </c>
      <c r="F133" s="46"/>
    </row>
    <row r="134" spans="2:11">
      <c r="B134" s="185" t="s">
        <v>178</v>
      </c>
      <c r="C134" s="186">
        <f t="shared" si="3"/>
        <v>244336.21947533512</v>
      </c>
      <c r="D134" s="191">
        <f>C134/C$135</f>
        <v>2.0198001192898666E-3</v>
      </c>
      <c r="E134" s="186">
        <f>D134*E$135</f>
        <v>244336.21947533518</v>
      </c>
      <c r="F134" s="46"/>
    </row>
    <row r="135" spans="2:11" ht="13.5" thickBot="1">
      <c r="B135" s="70" t="s">
        <v>151</v>
      </c>
      <c r="C135" s="80">
        <f>SUM(C117:C134)</f>
        <v>120970494.62559707</v>
      </c>
      <c r="D135" s="80">
        <f>SUM(D117:D134)</f>
        <v>1.0000000000000002</v>
      </c>
      <c r="E135" s="80">
        <f>C109</f>
        <v>120970494.62559709</v>
      </c>
      <c r="F135" s="46"/>
    </row>
    <row r="136" spans="2:11">
      <c r="B136" s="36"/>
      <c r="C136" s="39"/>
      <c r="D136" s="40"/>
      <c r="E136" s="39">
        <f>SUM(E117:E134)-E135</f>
        <v>0</v>
      </c>
      <c r="F136" s="46"/>
    </row>
    <row r="137" spans="2:11">
      <c r="B137" s="46"/>
      <c r="C137" s="46"/>
      <c r="D137" s="46"/>
      <c r="E137" s="46"/>
      <c r="F137" s="46"/>
    </row>
    <row r="138" spans="2:11">
      <c r="B138" s="46"/>
      <c r="C138" s="46"/>
      <c r="D138" s="46"/>
      <c r="E138" s="46"/>
      <c r="F138" s="46"/>
    </row>
    <row r="139" spans="2:11">
      <c r="B139" s="190" t="s">
        <v>507</v>
      </c>
      <c r="C139" s="46"/>
      <c r="D139" s="46"/>
      <c r="E139" s="46"/>
      <c r="F139" s="46"/>
    </row>
    <row r="140" spans="2:11">
      <c r="G140" s="55"/>
      <c r="K140" s="91"/>
    </row>
    <row r="141" spans="2:11">
      <c r="B141" s="20" t="s">
        <v>508</v>
      </c>
      <c r="C141" s="20" t="s">
        <v>97</v>
      </c>
      <c r="D141" s="20" t="s">
        <v>98</v>
      </c>
      <c r="E141" s="20" t="s">
        <v>99</v>
      </c>
      <c r="G141" s="263" t="s">
        <v>436</v>
      </c>
      <c r="K141" s="91"/>
    </row>
    <row r="142" spans="2:11" ht="43.5" customHeight="1" thickBot="1">
      <c r="B142" s="82"/>
      <c r="C142" s="83" t="s">
        <v>122</v>
      </c>
      <c r="D142" s="83" t="s">
        <v>138</v>
      </c>
      <c r="E142" s="83" t="s">
        <v>95</v>
      </c>
      <c r="F142" s="88" t="s">
        <v>96</v>
      </c>
      <c r="G142" s="313" t="s">
        <v>167</v>
      </c>
      <c r="I142" s="199" t="s">
        <v>509</v>
      </c>
      <c r="J142" s="199" t="s">
        <v>510</v>
      </c>
      <c r="K142" s="269"/>
    </row>
    <row r="143" spans="2:11">
      <c r="B143" s="36" t="s">
        <v>152</v>
      </c>
      <c r="C143" s="37">
        <f>I143*C$163</f>
        <v>2731257.9011270953</v>
      </c>
      <c r="D143" s="37">
        <f>J143*D$163</f>
        <v>1224506.6678291869</v>
      </c>
      <c r="E143" s="37">
        <f t="shared" ref="E143:E160" si="6">E117</f>
        <v>16589787.444501372</v>
      </c>
      <c r="F143" s="37">
        <f>C143+D143+E143</f>
        <v>20545552.013457656</v>
      </c>
      <c r="G143" s="38">
        <f>F143/F$161</f>
        <v>0.14307941844882907</v>
      </c>
      <c r="H143" s="46"/>
      <c r="I143" s="47">
        <f>+'indice trafico puertos'!I115</f>
        <v>0.17989419065795978</v>
      </c>
      <c r="J143" s="47">
        <f>+'indice trafico puertos'!J115</f>
        <v>0.16453192073596956</v>
      </c>
      <c r="K143" s="56"/>
    </row>
    <row r="144" spans="2:11">
      <c r="B144" s="36" t="s">
        <v>153</v>
      </c>
      <c r="C144" s="37">
        <f t="shared" ref="C144:C160" si="7">I144*C$163</f>
        <v>429688.634775732</v>
      </c>
      <c r="D144" s="37">
        <f t="shared" ref="D144:D160" si="8">J144*D$163</f>
        <v>210653.93251963533</v>
      </c>
      <c r="E144" s="37">
        <f t="shared" si="6"/>
        <v>5794959.9328029016</v>
      </c>
      <c r="F144" s="37">
        <f t="shared" ref="F144:F160" si="9">C144+D144+E144</f>
        <v>6435302.5000982694</v>
      </c>
      <c r="G144" s="38">
        <f t="shared" ref="G144:G160" si="10">F144/F$161</f>
        <v>4.4815507446733217E-2</v>
      </c>
      <c r="H144" s="46"/>
      <c r="I144" s="47">
        <f>+'indice trafico puertos'!I116</f>
        <v>2.8301424466728526E-2</v>
      </c>
      <c r="J144" s="47">
        <f>+'indice trafico puertos'!J116</f>
        <v>2.8304701835135889E-2</v>
      </c>
      <c r="K144" s="56"/>
    </row>
    <row r="145" spans="2:11">
      <c r="B145" s="36" t="s">
        <v>154</v>
      </c>
      <c r="C145" s="37">
        <f t="shared" si="7"/>
        <v>343490.71135322214</v>
      </c>
      <c r="D145" s="37">
        <f t="shared" si="8"/>
        <v>170756.75062341153</v>
      </c>
      <c r="E145" s="37">
        <f t="shared" si="6"/>
        <v>3472929.8306739349</v>
      </c>
      <c r="F145" s="37">
        <f t="shared" si="9"/>
        <v>3987177.2926505683</v>
      </c>
      <c r="G145" s="38">
        <f t="shared" si="10"/>
        <v>2.7766740358747474E-2</v>
      </c>
      <c r="H145" s="46"/>
      <c r="I145" s="47">
        <f>+'indice trafico puertos'!I117</f>
        <v>2.262400174363445E-2</v>
      </c>
      <c r="J145" s="47">
        <f>+'indice trafico puertos'!J117</f>
        <v>2.2943881725454172E-2</v>
      </c>
      <c r="K145" s="56"/>
    </row>
    <row r="146" spans="2:11">
      <c r="B146" s="36" t="s">
        <v>187</v>
      </c>
      <c r="C146" s="37">
        <f t="shared" si="7"/>
        <v>358923.68138047244</v>
      </c>
      <c r="D146" s="37">
        <f t="shared" si="8"/>
        <v>186216.00022076262</v>
      </c>
      <c r="E146" s="37">
        <f t="shared" si="6"/>
        <v>851090.14407152042</v>
      </c>
      <c r="F146" s="37">
        <f t="shared" si="9"/>
        <v>1396229.8256727555</v>
      </c>
      <c r="G146" s="38">
        <f t="shared" si="10"/>
        <v>9.7233577052256489E-3</v>
      </c>
      <c r="H146" s="46"/>
      <c r="I146" s="47">
        <f>+'indice trafico puertos'!I118</f>
        <v>2.3640493687275166E-2</v>
      </c>
      <c r="J146" s="47">
        <f>+'indice trafico puertos'!J118</f>
        <v>2.5021077461675149E-2</v>
      </c>
      <c r="K146" s="56"/>
    </row>
    <row r="147" spans="2:11">
      <c r="B147" s="36" t="s">
        <v>155</v>
      </c>
      <c r="C147" s="37">
        <f t="shared" si="7"/>
        <v>683592.17108326498</v>
      </c>
      <c r="D147" s="37">
        <f t="shared" si="8"/>
        <v>299212.51682713634</v>
      </c>
      <c r="E147" s="37">
        <f t="shared" si="6"/>
        <v>2034447.7655723393</v>
      </c>
      <c r="F147" s="37">
        <f t="shared" si="9"/>
        <v>3017252.4534827406</v>
      </c>
      <c r="G147" s="38">
        <f t="shared" si="10"/>
        <v>2.1012174609610811E-2</v>
      </c>
      <c r="H147" s="46"/>
      <c r="I147" s="47">
        <f>+'indice trafico puertos'!I119</f>
        <v>4.5024770566849191E-2</v>
      </c>
      <c r="J147" s="47">
        <f>+'indice trafico puertos'!J119</f>
        <v>4.020395429049612E-2</v>
      </c>
      <c r="K147" s="56"/>
    </row>
    <row r="148" spans="2:11">
      <c r="B148" s="36" t="s">
        <v>156</v>
      </c>
      <c r="C148" s="37">
        <f t="shared" si="7"/>
        <v>190820.76737947002</v>
      </c>
      <c r="D148" s="37">
        <f t="shared" si="8"/>
        <v>95870.280374385329</v>
      </c>
      <c r="E148" s="37">
        <f t="shared" si="6"/>
        <v>1333027.5883689525</v>
      </c>
      <c r="F148" s="37">
        <f t="shared" si="9"/>
        <v>1619718.6361228079</v>
      </c>
      <c r="G148" s="38">
        <f t="shared" si="10"/>
        <v>1.127973589394839E-2</v>
      </c>
      <c r="H148" s="46"/>
      <c r="I148" s="47">
        <f>+'indice trafico puertos'!I120</f>
        <v>1.2568402088391136E-2</v>
      </c>
      <c r="J148" s="47">
        <f>+'indice trafico puertos'!J120</f>
        <v>1.2881694960026061E-2</v>
      </c>
      <c r="K148" s="56"/>
    </row>
    <row r="149" spans="2:11">
      <c r="B149" s="36" t="s">
        <v>157</v>
      </c>
      <c r="C149" s="37">
        <f t="shared" si="7"/>
        <v>807418.93187081802</v>
      </c>
      <c r="D149" s="37">
        <f t="shared" si="8"/>
        <v>382403.63209054363</v>
      </c>
      <c r="E149" s="37">
        <f t="shared" si="6"/>
        <v>4505471.1984197935</v>
      </c>
      <c r="F149" s="37">
        <f t="shared" si="9"/>
        <v>5695293.762381155</v>
      </c>
      <c r="G149" s="38">
        <f t="shared" si="10"/>
        <v>3.9662079601608211E-2</v>
      </c>
      <c r="H149" s="46"/>
      <c r="I149" s="47">
        <f>+'indice trafico puertos'!I121</f>
        <v>5.3180615133735835E-2</v>
      </c>
      <c r="J149" s="47">
        <f>+'indice trafico puertos'!J121</f>
        <v>5.1382002023565056E-2</v>
      </c>
      <c r="K149" s="56"/>
    </row>
    <row r="150" spans="2:11">
      <c r="B150" s="36" t="s">
        <v>158</v>
      </c>
      <c r="C150" s="37">
        <f t="shared" si="7"/>
        <v>672648.67115421325</v>
      </c>
      <c r="D150" s="37">
        <f t="shared" si="8"/>
        <v>294175.84040246368</v>
      </c>
      <c r="E150" s="37">
        <f t="shared" si="6"/>
        <v>7632742.9558159402</v>
      </c>
      <c r="F150" s="37">
        <f t="shared" si="9"/>
        <v>8599567.4673726168</v>
      </c>
      <c r="G150" s="38">
        <f t="shared" si="10"/>
        <v>5.988746913868262E-2</v>
      </c>
      <c r="H150" s="46"/>
      <c r="I150" s="47">
        <f>+'indice trafico puertos'!I122</f>
        <v>4.4303977388771863E-2</v>
      </c>
      <c r="J150" s="47">
        <f>+'indice trafico puertos'!J122</f>
        <v>3.952719681089327E-2</v>
      </c>
      <c r="K150" s="56"/>
    </row>
    <row r="151" spans="2:11">
      <c r="B151" s="36" t="s">
        <v>159</v>
      </c>
      <c r="C151" s="37">
        <f t="shared" si="7"/>
        <v>2442818.1037353654</v>
      </c>
      <c r="D151" s="37">
        <f t="shared" si="8"/>
        <v>1296751.5435670128</v>
      </c>
      <c r="E151" s="37">
        <f t="shared" si="6"/>
        <v>19460661.029637374</v>
      </c>
      <c r="F151" s="37">
        <f t="shared" si="9"/>
        <v>23200230.676939752</v>
      </c>
      <c r="G151" s="38">
        <f t="shared" si="10"/>
        <v>0.16156662575728878</v>
      </c>
      <c r="H151" s="46"/>
      <c r="I151" s="47">
        <f>+'indice trafico puertos'!I123</f>
        <v>0.16089611512510055</v>
      </c>
      <c r="J151" s="47">
        <f>+'indice trafico puertos'!J123</f>
        <v>0.17423916732005598</v>
      </c>
      <c r="K151" s="56"/>
    </row>
    <row r="152" spans="2:11">
      <c r="B152" s="36" t="s">
        <v>150</v>
      </c>
      <c r="C152" s="37">
        <f t="shared" si="7"/>
        <v>1623266.532138692</v>
      </c>
      <c r="D152" s="37">
        <f t="shared" si="8"/>
        <v>775308.70664600015</v>
      </c>
      <c r="E152" s="37">
        <f t="shared" si="6"/>
        <v>13288291.452462861</v>
      </c>
      <c r="F152" s="37">
        <f t="shared" si="9"/>
        <v>15686866.691247553</v>
      </c>
      <c r="G152" s="38">
        <f t="shared" si="10"/>
        <v>0.10924348793343913</v>
      </c>
      <c r="H152" s="46"/>
      <c r="I152" s="47">
        <f>+'indice trafico puertos'!I124</f>
        <v>0.10691638416889819</v>
      </c>
      <c r="J152" s="47">
        <f>+'indice trafico puertos'!J124</f>
        <v>0.10417503964591006</v>
      </c>
      <c r="K152" s="56"/>
    </row>
    <row r="153" spans="2:11">
      <c r="B153" s="36" t="s">
        <v>171</v>
      </c>
      <c r="C153" s="37">
        <f t="shared" si="7"/>
        <v>356437.78585446847</v>
      </c>
      <c r="D153" s="37">
        <f t="shared" si="8"/>
        <v>151218.92839375965</v>
      </c>
      <c r="E153" s="37">
        <f t="shared" si="6"/>
        <v>3636205.7507932233</v>
      </c>
      <c r="F153" s="37">
        <f t="shared" si="9"/>
        <v>4143862.4650414512</v>
      </c>
      <c r="G153" s="38">
        <f t="shared" si="10"/>
        <v>2.8857897380498831E-2</v>
      </c>
      <c r="H153" s="46"/>
      <c r="I153" s="47">
        <f>+'indice trafico puertos'!I125</f>
        <v>2.3476760279483033E-2</v>
      </c>
      <c r="J153" s="47">
        <f>+'indice trafico puertos'!J125</f>
        <v>2.0318664972538158E-2</v>
      </c>
      <c r="K153" s="56"/>
    </row>
    <row r="154" spans="2:11">
      <c r="B154" s="36" t="s">
        <v>172</v>
      </c>
      <c r="C154" s="37">
        <f t="shared" si="7"/>
        <v>891008.22558460524</v>
      </c>
      <c r="D154" s="37">
        <f t="shared" si="8"/>
        <v>421867.04322483938</v>
      </c>
      <c r="E154" s="37">
        <f t="shared" si="6"/>
        <v>4986970.710432603</v>
      </c>
      <c r="F154" s="37">
        <f t="shared" si="9"/>
        <v>6299845.9792420473</v>
      </c>
      <c r="G154" s="38">
        <f t="shared" si="10"/>
        <v>4.3872186954954019E-2</v>
      </c>
      <c r="H154" s="46"/>
      <c r="I154" s="47">
        <f>+'indice trafico puertos'!I126</f>
        <v>5.8686220567080997E-2</v>
      </c>
      <c r="J154" s="47">
        <f>+'indice trafico puertos'!J126</f>
        <v>5.6684538141420375E-2</v>
      </c>
      <c r="K154" s="56"/>
    </row>
    <row r="155" spans="2:11">
      <c r="B155" s="36" t="s">
        <v>173</v>
      </c>
      <c r="C155" s="37">
        <f t="shared" si="7"/>
        <v>2095655.4457341328</v>
      </c>
      <c r="D155" s="37">
        <f t="shared" si="8"/>
        <v>1161347.6631929474</v>
      </c>
      <c r="E155" s="37">
        <f t="shared" si="6"/>
        <v>23806623.134766988</v>
      </c>
      <c r="F155" s="37">
        <f t="shared" si="9"/>
        <v>27063626.243694067</v>
      </c>
      <c r="G155" s="38">
        <f t="shared" si="10"/>
        <v>0.1884713490067258</v>
      </c>
      <c r="H155" s="46"/>
      <c r="I155" s="47">
        <f>+'indice trafico puertos'!I127</f>
        <v>0.13803026076472474</v>
      </c>
      <c r="J155" s="47">
        <f>+'indice trafico puertos'!J127</f>
        <v>0.15604550525323893</v>
      </c>
      <c r="K155" s="56"/>
    </row>
    <row r="156" spans="2:11">
      <c r="B156" s="36" t="s">
        <v>174</v>
      </c>
      <c r="C156" s="37">
        <f t="shared" si="7"/>
        <v>476973.64492684859</v>
      </c>
      <c r="D156" s="37">
        <f t="shared" si="8"/>
        <v>210052.53410483093</v>
      </c>
      <c r="E156" s="37">
        <f t="shared" si="6"/>
        <v>2602141.3177118036</v>
      </c>
      <c r="F156" s="37">
        <f t="shared" si="9"/>
        <v>3289167.496743483</v>
      </c>
      <c r="G156" s="38">
        <f t="shared" si="10"/>
        <v>2.2905793541423962E-2</v>
      </c>
      <c r="H156" s="46"/>
      <c r="I156" s="47">
        <f>+'indice trafico puertos'!I128</f>
        <v>3.1415849738643815E-2</v>
      </c>
      <c r="J156" s="47">
        <f>+'indice trafico puertos'!J128</f>
        <v>2.8223894405568557E-2</v>
      </c>
      <c r="K156" s="56"/>
    </row>
    <row r="157" spans="2:11">
      <c r="B157" s="36" t="s">
        <v>175</v>
      </c>
      <c r="C157" s="37">
        <f t="shared" si="7"/>
        <v>208284.94749025549</v>
      </c>
      <c r="D157" s="37">
        <f t="shared" si="8"/>
        <v>107495.32296868048</v>
      </c>
      <c r="E157" s="37">
        <f t="shared" si="6"/>
        <v>2800597.9336473593</v>
      </c>
      <c r="F157" s="37">
        <f t="shared" si="9"/>
        <v>3116378.2041062955</v>
      </c>
      <c r="G157" s="38">
        <f t="shared" si="10"/>
        <v>2.1702487274037247E-2</v>
      </c>
      <c r="H157" s="46"/>
      <c r="I157" s="47">
        <f>+'indice trafico puertos'!I129</f>
        <v>1.3718679601634434E-2</v>
      </c>
      <c r="J157" s="47">
        <f>+'indice trafico puertos'!J129</f>
        <v>1.4443704083314602E-2</v>
      </c>
      <c r="K157" s="56"/>
    </row>
    <row r="158" spans="2:11">
      <c r="B158" s="36" t="s">
        <v>176</v>
      </c>
      <c r="C158" s="37">
        <f t="shared" si="7"/>
        <v>711735.03789972665</v>
      </c>
      <c r="D158" s="37">
        <f t="shared" si="8"/>
        <v>380540.75935981702</v>
      </c>
      <c r="E158" s="37">
        <f t="shared" si="6"/>
        <v>7111051.8651561933</v>
      </c>
      <c r="F158" s="37">
        <f t="shared" si="9"/>
        <v>8203327.6624157373</v>
      </c>
      <c r="G158" s="38">
        <f t="shared" si="10"/>
        <v>5.7128051391115042E-2</v>
      </c>
      <c r="H158" s="46"/>
      <c r="I158" s="47">
        <f>+'indice trafico puertos'!I130</f>
        <v>4.6878399345974334E-2</v>
      </c>
      <c r="J158" s="47">
        <f>+'indice trafico puertos'!J130</f>
        <v>5.1131695482550886E-2</v>
      </c>
      <c r="K158" s="56"/>
    </row>
    <row r="159" spans="2:11">
      <c r="B159" s="185" t="s">
        <v>177</v>
      </c>
      <c r="C159" s="186">
        <f t="shared" si="7"/>
        <v>103398.26568090814</v>
      </c>
      <c r="D159" s="186">
        <f t="shared" si="8"/>
        <v>50166.048323034775</v>
      </c>
      <c r="E159" s="186">
        <f t="shared" si="6"/>
        <v>819158.35128662235</v>
      </c>
      <c r="F159" s="186">
        <f t="shared" si="9"/>
        <v>972722.66529056523</v>
      </c>
      <c r="G159" s="187">
        <f t="shared" si="10"/>
        <v>6.7740498367046195E-3</v>
      </c>
      <c r="H159" s="46"/>
      <c r="I159" s="47">
        <f>+'indice trafico puertos'!I131</f>
        <v>6.8103225669124056E-3</v>
      </c>
      <c r="J159" s="47">
        <f>+'indice trafico puertos'!J131</f>
        <v>6.7406054235335201E-3</v>
      </c>
      <c r="K159" s="56"/>
    </row>
    <row r="160" spans="2:11">
      <c r="B160" s="185" t="s">
        <v>178</v>
      </c>
      <c r="C160" s="186">
        <f t="shared" si="7"/>
        <v>55160.318074034592</v>
      </c>
      <c r="D160" s="186">
        <f t="shared" si="8"/>
        <v>23821.191334454208</v>
      </c>
      <c r="E160" s="186">
        <f t="shared" si="6"/>
        <v>244336.21947533518</v>
      </c>
      <c r="F160" s="186">
        <f t="shared" si="9"/>
        <v>323317.72888382396</v>
      </c>
      <c r="G160" s="187">
        <f t="shared" si="10"/>
        <v>2.2515877204269141E-3</v>
      </c>
      <c r="H160" s="46"/>
      <c r="I160" s="47">
        <f>+'indice trafico puertos'!I132</f>
        <v>3.6331321082015717E-3</v>
      </c>
      <c r="J160" s="68">
        <f>+'indice trafico puertos'!J132</f>
        <v>3.200755428653587E-3</v>
      </c>
      <c r="K160" s="56"/>
    </row>
    <row r="161" spans="1:11" ht="13.5" thickBot="1">
      <c r="B161" s="70" t="s">
        <v>151</v>
      </c>
      <c r="C161" s="80">
        <f>SUM(C143:C160)</f>
        <v>15182579.777243325</v>
      </c>
      <c r="D161" s="80">
        <f>SUM(D143:D160)</f>
        <v>7442365.3620029017</v>
      </c>
      <c r="E161" s="80">
        <f>SUM(E143:E160)</f>
        <v>120970494.6255971</v>
      </c>
      <c r="F161" s="80">
        <f>SUM(F143:F160)</f>
        <v>143595439.76484337</v>
      </c>
      <c r="G161" s="188">
        <f>SUM(G143:G160)</f>
        <v>0.99999999999999967</v>
      </c>
      <c r="H161" s="46"/>
      <c r="I161" s="196">
        <f>+'indice trafico puertos'!I133</f>
        <v>1</v>
      </c>
      <c r="J161" s="196">
        <f>SUM(J143:J160)</f>
        <v>1</v>
      </c>
      <c r="K161" s="56"/>
    </row>
    <row r="162" spans="1:11">
      <c r="B162" s="46"/>
      <c r="C162" s="46"/>
      <c r="D162" s="46"/>
      <c r="E162" s="46"/>
      <c r="F162" s="46"/>
      <c r="G162" s="46"/>
      <c r="H162" s="46"/>
      <c r="I162" s="49"/>
      <c r="J162" s="49"/>
      <c r="K162" s="33"/>
    </row>
    <row r="163" spans="1:11">
      <c r="B163" s="36" t="s">
        <v>416</v>
      </c>
      <c r="C163" s="48">
        <f>C110</f>
        <v>15182579.777243325</v>
      </c>
      <c r="D163" s="48">
        <f>C108</f>
        <v>7442365.3620029027</v>
      </c>
      <c r="E163" s="48">
        <f>C109</f>
        <v>120970494.62559709</v>
      </c>
      <c r="F163" s="46"/>
      <c r="G163" s="46"/>
      <c r="H163" s="46"/>
      <c r="I163" s="46"/>
      <c r="J163" s="46"/>
      <c r="K163" s="33"/>
    </row>
    <row r="167" spans="1:11">
      <c r="B167" s="137" t="s">
        <v>362</v>
      </c>
    </row>
    <row r="169" spans="1:11" ht="13.5" thickBot="1">
      <c r="B169" s="165"/>
      <c r="C169" s="165" t="s">
        <v>140</v>
      </c>
      <c r="D169" s="165" t="s">
        <v>141</v>
      </c>
      <c r="E169" s="165" t="s">
        <v>142</v>
      </c>
      <c r="F169" s="171"/>
      <c r="G169" s="171"/>
    </row>
    <row r="170" spans="1:11">
      <c r="A170" s="171"/>
      <c r="B170" s="20" t="s">
        <v>152</v>
      </c>
      <c r="C170" s="47">
        <f>G143</f>
        <v>0.14307941844882907</v>
      </c>
      <c r="D170" s="18" t="e">
        <f>#REF!</f>
        <v>#REF!</v>
      </c>
      <c r="E170" s="22" t="e">
        <f>C170*C$190+D170*D$190</f>
        <v>#REF!</v>
      </c>
      <c r="H170" s="171"/>
      <c r="I170" s="171"/>
    </row>
    <row r="171" spans="1:11">
      <c r="B171" s="20" t="s">
        <v>153</v>
      </c>
      <c r="C171" s="47">
        <f t="shared" ref="C171:C186" si="11">G144</f>
        <v>4.4815507446733217E-2</v>
      </c>
      <c r="D171" s="18" t="e">
        <f>#REF!</f>
        <v>#REF!</v>
      </c>
      <c r="E171" s="22" t="e">
        <f t="shared" ref="E171:E188" si="12">C171*C$190+D171*D$190</f>
        <v>#REF!</v>
      </c>
    </row>
    <row r="172" spans="1:11">
      <c r="B172" s="20" t="s">
        <v>154</v>
      </c>
      <c r="C172" s="47">
        <f t="shared" si="11"/>
        <v>2.7766740358747474E-2</v>
      </c>
      <c r="D172" s="18" t="e">
        <f>#REF!</f>
        <v>#REF!</v>
      </c>
      <c r="E172" s="22" t="e">
        <f t="shared" si="12"/>
        <v>#REF!</v>
      </c>
    </row>
    <row r="173" spans="1:11">
      <c r="B173" s="20" t="s">
        <v>187</v>
      </c>
      <c r="C173" s="47">
        <f t="shared" si="11"/>
        <v>9.7233577052256489E-3</v>
      </c>
      <c r="D173" s="18" t="e">
        <f>#REF!</f>
        <v>#REF!</v>
      </c>
      <c r="E173" s="22" t="e">
        <f t="shared" si="12"/>
        <v>#REF!</v>
      </c>
    </row>
    <row r="174" spans="1:11">
      <c r="B174" s="20" t="s">
        <v>155</v>
      </c>
      <c r="C174" s="47">
        <f t="shared" si="11"/>
        <v>2.1012174609610811E-2</v>
      </c>
      <c r="D174" s="18" t="e">
        <f>#REF!</f>
        <v>#REF!</v>
      </c>
      <c r="E174" s="22" t="e">
        <f t="shared" si="12"/>
        <v>#REF!</v>
      </c>
    </row>
    <row r="175" spans="1:11">
      <c r="B175" s="20" t="s">
        <v>156</v>
      </c>
      <c r="C175" s="47">
        <f t="shared" si="11"/>
        <v>1.127973589394839E-2</v>
      </c>
      <c r="D175" s="18" t="e">
        <f>#REF!</f>
        <v>#REF!</v>
      </c>
      <c r="E175" s="22" t="e">
        <f t="shared" si="12"/>
        <v>#REF!</v>
      </c>
    </row>
    <row r="176" spans="1:11">
      <c r="B176" s="20" t="s">
        <v>157</v>
      </c>
      <c r="C176" s="47">
        <f t="shared" si="11"/>
        <v>3.9662079601608211E-2</v>
      </c>
      <c r="D176" s="18" t="e">
        <f>#REF!</f>
        <v>#REF!</v>
      </c>
      <c r="E176" s="22" t="e">
        <f t="shared" si="12"/>
        <v>#REF!</v>
      </c>
    </row>
    <row r="177" spans="2:5">
      <c r="B177" s="20" t="s">
        <v>158</v>
      </c>
      <c r="C177" s="47">
        <f t="shared" si="11"/>
        <v>5.988746913868262E-2</v>
      </c>
      <c r="D177" s="18" t="e">
        <f>#REF!</f>
        <v>#REF!</v>
      </c>
      <c r="E177" s="22" t="e">
        <f t="shared" si="12"/>
        <v>#REF!</v>
      </c>
    </row>
    <row r="178" spans="2:5">
      <c r="B178" s="20" t="s">
        <v>159</v>
      </c>
      <c r="C178" s="47">
        <f t="shared" si="11"/>
        <v>0.16156662575728878</v>
      </c>
      <c r="D178" s="18" t="e">
        <f>#REF!</f>
        <v>#REF!</v>
      </c>
      <c r="E178" s="22" t="e">
        <f t="shared" si="12"/>
        <v>#REF!</v>
      </c>
    </row>
    <row r="179" spans="2:5">
      <c r="B179" s="20" t="s">
        <v>150</v>
      </c>
      <c r="C179" s="47">
        <f t="shared" si="11"/>
        <v>0.10924348793343913</v>
      </c>
      <c r="D179" s="18" t="e">
        <f>#REF!</f>
        <v>#REF!</v>
      </c>
      <c r="E179" s="22" t="e">
        <f t="shared" si="12"/>
        <v>#REF!</v>
      </c>
    </row>
    <row r="180" spans="2:5">
      <c r="B180" s="20" t="s">
        <v>171</v>
      </c>
      <c r="C180" s="47">
        <f t="shared" si="11"/>
        <v>2.8857897380498831E-2</v>
      </c>
      <c r="D180" s="18" t="e">
        <f>#REF!</f>
        <v>#REF!</v>
      </c>
      <c r="E180" s="22" t="e">
        <f t="shared" si="12"/>
        <v>#REF!</v>
      </c>
    </row>
    <row r="181" spans="2:5">
      <c r="B181" s="20" t="s">
        <v>172</v>
      </c>
      <c r="C181" s="47">
        <f t="shared" si="11"/>
        <v>4.3872186954954019E-2</v>
      </c>
      <c r="D181" s="18" t="e">
        <f>#REF!</f>
        <v>#REF!</v>
      </c>
      <c r="E181" s="22" t="e">
        <f t="shared" si="12"/>
        <v>#REF!</v>
      </c>
    </row>
    <row r="182" spans="2:5">
      <c r="B182" s="20" t="s">
        <v>173</v>
      </c>
      <c r="C182" s="47">
        <f t="shared" si="11"/>
        <v>0.1884713490067258</v>
      </c>
      <c r="D182" s="18" t="e">
        <f>#REF!</f>
        <v>#REF!</v>
      </c>
      <c r="E182" s="22" t="e">
        <f t="shared" si="12"/>
        <v>#REF!</v>
      </c>
    </row>
    <row r="183" spans="2:5">
      <c r="B183" s="20" t="s">
        <v>174</v>
      </c>
      <c r="C183" s="47">
        <f t="shared" si="11"/>
        <v>2.2905793541423962E-2</v>
      </c>
      <c r="D183" s="18" t="e">
        <f>#REF!</f>
        <v>#REF!</v>
      </c>
      <c r="E183" s="22" t="e">
        <f t="shared" si="12"/>
        <v>#REF!</v>
      </c>
    </row>
    <row r="184" spans="2:5">
      <c r="B184" s="91" t="s">
        <v>175</v>
      </c>
      <c r="C184" s="68">
        <f t="shared" si="11"/>
        <v>2.1702487274037247E-2</v>
      </c>
      <c r="D184" s="92" t="e">
        <f>#REF!</f>
        <v>#REF!</v>
      </c>
      <c r="E184" s="96" t="e">
        <f t="shared" si="12"/>
        <v>#REF!</v>
      </c>
    </row>
    <row r="185" spans="2:5">
      <c r="B185" s="91" t="s">
        <v>176</v>
      </c>
      <c r="C185" s="68">
        <f t="shared" si="11"/>
        <v>5.7128051391115042E-2</v>
      </c>
      <c r="D185" s="92" t="e">
        <f>#REF!</f>
        <v>#REF!</v>
      </c>
      <c r="E185" s="96" t="e">
        <f t="shared" si="12"/>
        <v>#REF!</v>
      </c>
    </row>
    <row r="186" spans="2:5">
      <c r="B186" s="91" t="s">
        <v>177</v>
      </c>
      <c r="C186" s="68">
        <f t="shared" si="11"/>
        <v>6.7740498367046195E-3</v>
      </c>
      <c r="D186" s="92" t="e">
        <f>#REF!</f>
        <v>#REF!</v>
      </c>
      <c r="E186" s="96" t="e">
        <f t="shared" si="12"/>
        <v>#REF!</v>
      </c>
    </row>
    <row r="187" spans="2:5">
      <c r="B187" s="91" t="s">
        <v>178</v>
      </c>
      <c r="C187" s="68">
        <f>G160</f>
        <v>2.2515877204269141E-3</v>
      </c>
      <c r="D187" s="92" t="e">
        <f>#REF!</f>
        <v>#REF!</v>
      </c>
      <c r="E187" s="96" t="e">
        <f t="shared" si="12"/>
        <v>#REF!</v>
      </c>
    </row>
    <row r="188" spans="2:5" ht="13.5" thickBot="1">
      <c r="B188" s="139" t="s">
        <v>151</v>
      </c>
      <c r="C188" s="146">
        <f>SUM(C170:C187)</f>
        <v>0.99999999999999967</v>
      </c>
      <c r="D188" s="95" t="e">
        <f>SUM(D170:D187)</f>
        <v>#REF!</v>
      </c>
      <c r="E188" s="97" t="e">
        <f t="shared" si="12"/>
        <v>#REF!</v>
      </c>
    </row>
    <row r="189" spans="2:5">
      <c r="C189" s="47"/>
      <c r="D189" s="18"/>
      <c r="E189" s="18"/>
    </row>
    <row r="190" spans="2:5">
      <c r="B190" s="20" t="s">
        <v>112</v>
      </c>
      <c r="C190" s="47">
        <f>F55</f>
        <v>0.68574220163566624</v>
      </c>
      <c r="D190" s="18">
        <f>F58</f>
        <v>0.31425779836433382</v>
      </c>
      <c r="E190" s="18"/>
    </row>
  </sheetData>
  <mergeCells count="5">
    <mergeCell ref="F80:F81"/>
    <mergeCell ref="D80:D81"/>
    <mergeCell ref="E80:E81"/>
    <mergeCell ref="B80:B81"/>
    <mergeCell ref="C80:C81"/>
  </mergeCells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7">
    <tabColor rgb="FFFF00FF"/>
  </sheetPr>
  <dimension ref="A2:AI213"/>
  <sheetViews>
    <sheetView tabSelected="1" topLeftCell="A175" zoomScaleNormal="100" workbookViewId="0">
      <selection activeCell="J204" sqref="J204"/>
    </sheetView>
  </sheetViews>
  <sheetFormatPr baseColWidth="10" defaultRowHeight="12.75"/>
  <cols>
    <col min="1" max="1" width="4.625" style="318" customWidth="1"/>
    <col min="2" max="2" width="17.25" style="20" customWidth="1"/>
    <col min="3" max="3" width="13.125" style="20" customWidth="1"/>
    <col min="4" max="4" width="12.125" style="20" customWidth="1"/>
    <col min="5" max="5" width="12.625" style="20" customWidth="1"/>
    <col min="6" max="6" width="11.125" style="20" customWidth="1"/>
    <col min="7" max="7" width="22" style="20" customWidth="1"/>
    <col min="8" max="8" width="10.5" style="20" customWidth="1"/>
    <col min="9" max="9" width="9.5" style="20" customWidth="1"/>
    <col min="10" max="10" width="10.625" style="20" customWidth="1"/>
    <col min="11" max="11" width="14.25" style="20" customWidth="1"/>
    <col min="12" max="12" width="18.875" style="20" customWidth="1"/>
    <col min="13" max="13" width="8.25" style="20" customWidth="1"/>
    <col min="14" max="14" width="8.375" style="20" customWidth="1"/>
    <col min="15" max="15" width="14.375" style="20" customWidth="1"/>
    <col min="16" max="17" width="13.5" style="20" customWidth="1"/>
    <col min="18" max="18" width="15.125" style="20" customWidth="1"/>
    <col min="19" max="19" width="14.75" style="20" customWidth="1"/>
    <col min="20" max="20" width="21.375" style="20" customWidth="1"/>
    <col min="21" max="21" width="14.75" style="20" customWidth="1"/>
    <col min="22" max="16384" width="11" style="20"/>
  </cols>
  <sheetData>
    <row r="2" spans="1:22" ht="18.75">
      <c r="B2" s="166" t="s">
        <v>108</v>
      </c>
    </row>
    <row r="3" spans="1:22" ht="18.75">
      <c r="B3" s="166" t="s">
        <v>357</v>
      </c>
    </row>
    <row r="4" spans="1:22"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</row>
    <row r="5" spans="1:22"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</row>
    <row r="6" spans="1:22" s="252" customFormat="1" ht="18.75">
      <c r="A6" s="319" t="s">
        <v>518</v>
      </c>
      <c r="B6" s="324" t="s">
        <v>527</v>
      </c>
      <c r="C6" s="325"/>
      <c r="D6" s="325"/>
      <c r="E6" s="325"/>
      <c r="F6" s="325"/>
      <c r="G6" s="325"/>
      <c r="H6" s="325"/>
      <c r="I6" s="325"/>
      <c r="J6" s="325"/>
      <c r="K6" s="325"/>
      <c r="L6" s="325"/>
      <c r="M6" s="325"/>
      <c r="N6" s="325"/>
      <c r="O6" s="325"/>
      <c r="P6" s="325"/>
      <c r="Q6" s="325"/>
      <c r="R6" s="325"/>
      <c r="S6" s="325"/>
      <c r="T6" s="325"/>
      <c r="U6" s="325"/>
      <c r="V6" s="325"/>
    </row>
    <row r="7" spans="1:22">
      <c r="B7" s="46" t="s">
        <v>185</v>
      </c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</row>
    <row r="8" spans="1:22">
      <c r="B8" s="46" t="s">
        <v>561</v>
      </c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</row>
    <row r="9" spans="1:22" ht="15">
      <c r="B9" s="46"/>
      <c r="C9" s="282" t="s">
        <v>433</v>
      </c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</row>
    <row r="10" spans="1:22" ht="13.5" thickBot="1">
      <c r="B10" s="59" t="s">
        <v>562</v>
      </c>
      <c r="C10" s="328" t="s">
        <v>231</v>
      </c>
      <c r="D10" s="59" t="s">
        <v>170</v>
      </c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</row>
    <row r="11" spans="1:22">
      <c r="B11" s="46" t="s">
        <v>233</v>
      </c>
      <c r="C11" s="64">
        <v>248961.68572000001</v>
      </c>
      <c r="D11" s="49">
        <f>C11/C14</f>
        <v>0.11370105550828767</v>
      </c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</row>
    <row r="12" spans="1:22">
      <c r="B12" s="46" t="s">
        <v>234</v>
      </c>
      <c r="C12" s="64">
        <v>1940654.6252899994</v>
      </c>
      <c r="D12" s="49">
        <f>C12/C14</f>
        <v>0.88629894449171231</v>
      </c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</row>
    <row r="13" spans="1:22" ht="3.75" customHeight="1">
      <c r="B13" s="46"/>
      <c r="C13" s="64"/>
      <c r="D13" s="49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</row>
    <row r="14" spans="1:22" ht="13.5" thickBot="1">
      <c r="B14" s="61" t="s">
        <v>151</v>
      </c>
      <c r="C14" s="140">
        <f>C11+C12</f>
        <v>2189616.3110099994</v>
      </c>
      <c r="D14" s="59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</row>
    <row r="15" spans="1:22">
      <c r="B15" s="46"/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</row>
    <row r="16" spans="1:22">
      <c r="B16" s="46"/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R16" s="46"/>
      <c r="S16" s="46"/>
      <c r="T16" s="46"/>
    </row>
    <row r="17" spans="1:35" s="252" customFormat="1" ht="18.75">
      <c r="A17" s="319" t="s">
        <v>521</v>
      </c>
      <c r="B17" s="324" t="s">
        <v>555</v>
      </c>
      <c r="C17" s="325"/>
      <c r="D17" s="325"/>
      <c r="E17" s="325"/>
      <c r="F17" s="325"/>
      <c r="G17" s="325"/>
      <c r="H17" s="325"/>
      <c r="I17" s="325"/>
      <c r="J17" s="325"/>
      <c r="K17" s="325"/>
      <c r="L17" s="325"/>
      <c r="M17" s="325"/>
      <c r="N17" s="325"/>
      <c r="O17" s="325"/>
      <c r="P17" s="325"/>
      <c r="Q17" s="325"/>
      <c r="R17" s="325"/>
      <c r="T17" s="325"/>
      <c r="U17" s="325"/>
      <c r="V17" s="325"/>
    </row>
    <row r="18" spans="1:35">
      <c r="B18" s="46" t="s">
        <v>466</v>
      </c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T18" s="46"/>
      <c r="U18" s="302" t="s">
        <v>410</v>
      </c>
      <c r="V18" s="46"/>
    </row>
    <row r="19" spans="1:35">
      <c r="B19" s="46" t="s">
        <v>565</v>
      </c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X19" s="46"/>
      <c r="Y19" s="302" t="s">
        <v>409</v>
      </c>
      <c r="Z19" s="46"/>
    </row>
    <row r="20" spans="1:35">
      <c r="B20" s="46"/>
      <c r="C20" s="46"/>
      <c r="D20" s="46"/>
      <c r="E20" s="46"/>
      <c r="F20" s="46"/>
      <c r="G20" s="46"/>
      <c r="H20" s="46"/>
      <c r="I20" s="46"/>
      <c r="J20" s="46"/>
      <c r="N20" s="46"/>
      <c r="O20" s="46"/>
      <c r="P20" s="45" t="s">
        <v>414</v>
      </c>
      <c r="Q20" s="45"/>
      <c r="R20" s="45"/>
      <c r="S20" s="46"/>
      <c r="T20" s="46"/>
      <c r="U20" s="46"/>
      <c r="V20" s="46"/>
      <c r="W20" s="46"/>
      <c r="X20" s="46"/>
      <c r="Y20" s="20" t="s">
        <v>411</v>
      </c>
      <c r="AA20" s="46"/>
      <c r="AB20" s="46"/>
    </row>
    <row r="21" spans="1:35">
      <c r="B21" s="45" t="s">
        <v>583</v>
      </c>
      <c r="C21" s="46"/>
      <c r="D21" s="46"/>
      <c r="E21" s="46"/>
      <c r="F21" s="46"/>
      <c r="G21" s="46"/>
      <c r="H21" s="46"/>
      <c r="I21" s="46"/>
      <c r="J21" s="46"/>
      <c r="K21" s="45" t="s">
        <v>413</v>
      </c>
      <c r="L21" s="45"/>
      <c r="M21" s="45"/>
      <c r="N21" s="46"/>
      <c r="O21" s="46"/>
      <c r="P21" s="45" t="s">
        <v>573</v>
      </c>
      <c r="Q21" s="45"/>
      <c r="R21" s="45"/>
      <c r="S21" s="46"/>
      <c r="T21" s="46"/>
      <c r="U21" s="46"/>
      <c r="V21" s="46"/>
      <c r="W21" s="46"/>
      <c r="X21" s="46"/>
      <c r="Y21" s="45" t="s">
        <v>590</v>
      </c>
      <c r="Z21" s="46"/>
      <c r="AA21" s="46"/>
      <c r="AB21" s="46"/>
    </row>
    <row r="22" spans="1:35">
      <c r="C22" s="437" t="s">
        <v>579</v>
      </c>
      <c r="D22" s="437"/>
      <c r="E22" s="437" t="s">
        <v>578</v>
      </c>
      <c r="F22" s="437"/>
      <c r="G22" s="46"/>
      <c r="H22" s="46"/>
      <c r="I22" s="46"/>
      <c r="J22" s="46"/>
      <c r="K22" s="344" t="s">
        <v>566</v>
      </c>
      <c r="L22" s="344"/>
      <c r="M22" s="344"/>
      <c r="N22" s="46"/>
      <c r="O22" s="46"/>
      <c r="P22" s="45" t="s">
        <v>186</v>
      </c>
      <c r="Q22" s="440" t="s">
        <v>567</v>
      </c>
      <c r="R22" s="440"/>
      <c r="S22" s="440"/>
      <c r="T22" s="439" t="s">
        <v>571</v>
      </c>
      <c r="U22" s="439"/>
      <c r="V22" s="439"/>
      <c r="W22" s="46"/>
      <c r="X22" s="46"/>
      <c r="Y22" s="45" t="s">
        <v>412</v>
      </c>
      <c r="Z22" s="351" t="s">
        <v>574</v>
      </c>
      <c r="AA22" s="351"/>
      <c r="AB22" s="351"/>
      <c r="AC22" s="436" t="s">
        <v>575</v>
      </c>
      <c r="AD22" s="436"/>
      <c r="AE22" s="436"/>
      <c r="AF22" s="46"/>
    </row>
    <row r="23" spans="1:35" ht="38.25" customHeight="1" thickBot="1">
      <c r="B23" s="61"/>
      <c r="C23" s="364" t="s">
        <v>563</v>
      </c>
      <c r="D23" s="364" t="s">
        <v>568</v>
      </c>
      <c r="E23" s="364" t="s">
        <v>563</v>
      </c>
      <c r="F23" s="364" t="s">
        <v>568</v>
      </c>
      <c r="G23" s="350" t="s">
        <v>580</v>
      </c>
      <c r="H23" s="350" t="s">
        <v>581</v>
      </c>
      <c r="I23" s="350" t="s">
        <v>582</v>
      </c>
      <c r="J23" s="46"/>
      <c r="K23" s="365"/>
      <c r="L23" s="365" t="s">
        <v>563</v>
      </c>
      <c r="M23" s="365" t="s">
        <v>564</v>
      </c>
      <c r="N23" s="59"/>
      <c r="O23" s="46"/>
      <c r="P23" s="364"/>
      <c r="Q23" s="364" t="s">
        <v>563</v>
      </c>
      <c r="R23" s="364" t="s">
        <v>568</v>
      </c>
      <c r="S23" s="366" t="s">
        <v>569</v>
      </c>
      <c r="T23" s="364" t="s">
        <v>563</v>
      </c>
      <c r="U23" s="364" t="s">
        <v>568</v>
      </c>
      <c r="V23" s="366" t="s">
        <v>570</v>
      </c>
      <c r="W23" s="366" t="s">
        <v>572</v>
      </c>
      <c r="X23" s="98"/>
      <c r="Y23" s="59"/>
      <c r="Z23" s="366" t="s">
        <v>577</v>
      </c>
      <c r="AA23" s="364" t="s">
        <v>563</v>
      </c>
      <c r="AB23" s="364" t="s">
        <v>568</v>
      </c>
      <c r="AC23" s="366" t="s">
        <v>576</v>
      </c>
      <c r="AD23" s="46"/>
    </row>
    <row r="24" spans="1:35">
      <c r="B24" s="46" t="s">
        <v>152</v>
      </c>
      <c r="C24" s="62">
        <v>3345565.2292874181</v>
      </c>
      <c r="D24" s="62">
        <v>3361338.353232367</v>
      </c>
      <c r="E24" s="62">
        <v>1045210.7208260063</v>
      </c>
      <c r="F24" s="62">
        <v>1069728.9465181541</v>
      </c>
      <c r="G24" s="48">
        <f>+C24+E24</f>
        <v>4390775.9501134241</v>
      </c>
      <c r="H24" s="48">
        <f>+D24+F24</f>
        <v>4431067.2997505208</v>
      </c>
      <c r="I24" s="48">
        <f>(G24+H24)/2</f>
        <v>4410921.6249319725</v>
      </c>
      <c r="J24" s="46"/>
      <c r="K24" s="346" t="s">
        <v>152</v>
      </c>
      <c r="L24" s="62">
        <v>20173642</v>
      </c>
      <c r="M24" s="62">
        <v>20173641.999999996</v>
      </c>
      <c r="N24" s="48">
        <f>+(M24+L24)/2</f>
        <v>20173642</v>
      </c>
      <c r="O24" s="46"/>
      <c r="P24" s="346" t="s">
        <v>152</v>
      </c>
      <c r="Q24" s="62">
        <v>4340700.0167698376</v>
      </c>
      <c r="R24" s="62">
        <v>4334133.9229248641</v>
      </c>
      <c r="S24" s="48">
        <f>+(Q24+R24)/2</f>
        <v>4337416.9698473513</v>
      </c>
      <c r="T24" s="62">
        <v>825670.00000000407</v>
      </c>
      <c r="U24" s="62">
        <v>825671.00300338282</v>
      </c>
      <c r="V24" s="48">
        <f>+(T24+U24)</f>
        <v>1651341.0030033868</v>
      </c>
      <c r="W24" s="48">
        <f t="shared" ref="W24:W41" si="0">S24+V24</f>
        <v>5988757.9728507381</v>
      </c>
      <c r="X24" s="48"/>
      <c r="Y24" s="46" t="s">
        <v>152</v>
      </c>
      <c r="Z24" s="99">
        <v>0</v>
      </c>
      <c r="AA24" s="63">
        <v>0</v>
      </c>
      <c r="AB24" s="63">
        <v>0</v>
      </c>
      <c r="AC24" s="396">
        <f>+(AA24+AB24)/2</f>
        <v>0</v>
      </c>
      <c r="AD24" s="46"/>
    </row>
    <row r="25" spans="1:35">
      <c r="B25" s="46" t="s">
        <v>153</v>
      </c>
      <c r="C25" s="62">
        <v>1258295.2747676698</v>
      </c>
      <c r="D25" s="62">
        <v>1274113.8282903044</v>
      </c>
      <c r="E25" s="62">
        <v>179508</v>
      </c>
      <c r="F25" s="62">
        <v>179581</v>
      </c>
      <c r="G25" s="48">
        <f t="shared" ref="G25:H41" si="1">+C25+E25</f>
        <v>1437803.2747676698</v>
      </c>
      <c r="H25" s="48">
        <f t="shared" si="1"/>
        <v>1453694.8282903044</v>
      </c>
      <c r="I25" s="48">
        <f t="shared" ref="I25:I41" si="2">(G25+H25)/2</f>
        <v>1445749.051528987</v>
      </c>
      <c r="J25" s="46"/>
      <c r="K25" s="346" t="s">
        <v>153</v>
      </c>
      <c r="L25" s="62">
        <v>298137</v>
      </c>
      <c r="M25" s="62">
        <v>298137</v>
      </c>
      <c r="N25" s="48">
        <f>+(M25+L25)/2</f>
        <v>298137</v>
      </c>
      <c r="O25" s="46"/>
      <c r="P25" s="346" t="s">
        <v>153</v>
      </c>
      <c r="Q25" s="62">
        <v>724457.9035174984</v>
      </c>
      <c r="R25" s="62">
        <v>727041.6683807401</v>
      </c>
      <c r="S25" s="48">
        <f t="shared" ref="S25:S41" si="3">+(Q25+R25)/2</f>
        <v>725749.78594911925</v>
      </c>
      <c r="T25" s="62">
        <v>64851.930435969109</v>
      </c>
      <c r="U25" s="62">
        <v>64843.938486739629</v>
      </c>
      <c r="V25" s="48">
        <v>66285.037255542717</v>
      </c>
      <c r="W25" s="48">
        <f t="shared" si="0"/>
        <v>792034.82320466195</v>
      </c>
      <c r="X25" s="48"/>
      <c r="Y25" s="46" t="s">
        <v>153</v>
      </c>
      <c r="Z25" s="99">
        <v>0</v>
      </c>
      <c r="AA25" s="62">
        <v>0</v>
      </c>
      <c r="AB25" s="62">
        <v>0</v>
      </c>
      <c r="AC25" s="396">
        <f t="shared" ref="AC25:AC41" si="4">+(AA25+AB25)/2</f>
        <v>0</v>
      </c>
      <c r="AD25" s="46"/>
      <c r="AF25" s="46"/>
      <c r="AI25" s="272"/>
    </row>
    <row r="26" spans="1:35">
      <c r="B26" s="46" t="s">
        <v>154</v>
      </c>
      <c r="C26" s="62">
        <v>0</v>
      </c>
      <c r="D26" s="62">
        <v>0</v>
      </c>
      <c r="E26" s="62">
        <v>258783.25784728228</v>
      </c>
      <c r="F26" s="62">
        <v>262240.8634183855</v>
      </c>
      <c r="G26" s="48">
        <f t="shared" si="1"/>
        <v>258783.25784728228</v>
      </c>
      <c r="H26" s="48">
        <f t="shared" si="1"/>
        <v>262240.8634183855</v>
      </c>
      <c r="I26" s="48">
        <f t="shared" si="2"/>
        <v>260512.06063283389</v>
      </c>
      <c r="J26" s="46"/>
      <c r="K26" s="346" t="s">
        <v>154</v>
      </c>
      <c r="L26" s="62">
        <v>5163814.0000000019</v>
      </c>
      <c r="M26" s="62">
        <v>5163814</v>
      </c>
      <c r="N26" s="48">
        <f t="shared" ref="N26:N41" si="5">+(M26+L26)/2</f>
        <v>5163814.0000000009</v>
      </c>
      <c r="O26" s="46"/>
      <c r="P26" s="346" t="s">
        <v>154</v>
      </c>
      <c r="Q26" s="62">
        <v>8027.8209556958127</v>
      </c>
      <c r="R26" s="62">
        <v>19173.029077110208</v>
      </c>
      <c r="S26" s="48">
        <f t="shared" si="3"/>
        <v>13600.425016403011</v>
      </c>
      <c r="T26" s="62">
        <v>0</v>
      </c>
      <c r="U26" s="62">
        <v>0</v>
      </c>
      <c r="V26" s="48">
        <v>0</v>
      </c>
      <c r="W26" s="48">
        <f t="shared" si="0"/>
        <v>13600.425016403011</v>
      </c>
      <c r="X26" s="48"/>
      <c r="Y26" s="346" t="s">
        <v>154</v>
      </c>
      <c r="Z26" s="100">
        <v>126062.124424158</v>
      </c>
      <c r="AA26" s="62">
        <v>2445113</v>
      </c>
      <c r="AB26" s="62">
        <v>2445113</v>
      </c>
      <c r="AC26" s="397">
        <f>+(AA26+AB26)/2</f>
        <v>2445113</v>
      </c>
      <c r="AD26" s="46"/>
      <c r="AF26" s="46"/>
      <c r="AI26" s="272"/>
    </row>
    <row r="27" spans="1:35">
      <c r="B27" s="46" t="s">
        <v>187</v>
      </c>
      <c r="C27" s="62">
        <v>0</v>
      </c>
      <c r="D27" s="62">
        <v>0</v>
      </c>
      <c r="E27" s="62">
        <v>0</v>
      </c>
      <c r="F27" s="62">
        <v>0</v>
      </c>
      <c r="G27" s="48">
        <f t="shared" si="1"/>
        <v>0</v>
      </c>
      <c r="H27" s="48">
        <f t="shared" si="1"/>
        <v>0</v>
      </c>
      <c r="I27" s="48">
        <f t="shared" si="2"/>
        <v>0</v>
      </c>
      <c r="J27" s="46"/>
      <c r="K27" s="346" t="s">
        <v>187</v>
      </c>
      <c r="L27" s="62"/>
      <c r="M27" s="62"/>
      <c r="N27" s="48">
        <f t="shared" si="5"/>
        <v>0</v>
      </c>
      <c r="O27" s="46"/>
      <c r="P27" s="346" t="s">
        <v>187</v>
      </c>
      <c r="Q27" s="63">
        <v>0</v>
      </c>
      <c r="R27" s="63">
        <v>0</v>
      </c>
      <c r="S27" s="48">
        <f t="shared" si="3"/>
        <v>0</v>
      </c>
      <c r="T27" s="63">
        <v>0</v>
      </c>
      <c r="U27" s="63">
        <v>0</v>
      </c>
      <c r="V27" s="48">
        <v>0</v>
      </c>
      <c r="W27" s="48">
        <f t="shared" si="0"/>
        <v>0</v>
      </c>
      <c r="X27" s="48"/>
      <c r="Y27" s="46" t="s">
        <v>187</v>
      </c>
      <c r="Z27" s="99">
        <v>0</v>
      </c>
      <c r="AA27" s="62">
        <v>0</v>
      </c>
      <c r="AB27" s="62">
        <v>0</v>
      </c>
      <c r="AC27" s="397">
        <f t="shared" si="4"/>
        <v>0</v>
      </c>
      <c r="AD27" s="46"/>
      <c r="AF27" s="46"/>
      <c r="AI27" s="272"/>
    </row>
    <row r="28" spans="1:35">
      <c r="B28" s="46" t="s">
        <v>155</v>
      </c>
      <c r="C28" s="62">
        <v>0</v>
      </c>
      <c r="D28" s="62">
        <v>0</v>
      </c>
      <c r="E28" s="62">
        <v>0</v>
      </c>
      <c r="F28" s="62">
        <v>0</v>
      </c>
      <c r="G28" s="48">
        <f t="shared" si="1"/>
        <v>0</v>
      </c>
      <c r="H28" s="48">
        <f t="shared" si="1"/>
        <v>0</v>
      </c>
      <c r="I28" s="48">
        <f t="shared" si="2"/>
        <v>0</v>
      </c>
      <c r="J28" s="46"/>
      <c r="K28" s="346" t="s">
        <v>155</v>
      </c>
      <c r="L28" s="62"/>
      <c r="M28" s="62"/>
      <c r="N28" s="48">
        <f t="shared" si="5"/>
        <v>0</v>
      </c>
      <c r="O28" s="46"/>
      <c r="P28" s="346" t="s">
        <v>155</v>
      </c>
      <c r="Q28" s="63">
        <v>0</v>
      </c>
      <c r="R28" s="63">
        <v>0</v>
      </c>
      <c r="S28" s="48">
        <f t="shared" si="3"/>
        <v>0</v>
      </c>
      <c r="T28" s="63">
        <v>0</v>
      </c>
      <c r="U28" s="63">
        <v>0</v>
      </c>
      <c r="V28" s="48">
        <v>0</v>
      </c>
      <c r="W28" s="48">
        <f t="shared" si="0"/>
        <v>0</v>
      </c>
      <c r="X28" s="48"/>
      <c r="Y28" s="46" t="s">
        <v>155</v>
      </c>
      <c r="Z28" s="99">
        <v>0</v>
      </c>
      <c r="AA28" s="62">
        <v>0</v>
      </c>
      <c r="AB28" s="62">
        <v>0</v>
      </c>
      <c r="AC28" s="397">
        <f t="shared" si="4"/>
        <v>0</v>
      </c>
      <c r="AD28" s="46"/>
      <c r="AF28" s="46"/>
      <c r="AI28" s="272"/>
    </row>
    <row r="29" spans="1:35">
      <c r="B29" s="46" t="s">
        <v>156</v>
      </c>
      <c r="C29" s="62">
        <v>0</v>
      </c>
      <c r="D29" s="62">
        <v>0</v>
      </c>
      <c r="E29" s="62">
        <v>161954.35346992721</v>
      </c>
      <c r="F29" s="62">
        <v>165620.49312085146</v>
      </c>
      <c r="G29" s="48">
        <f t="shared" si="1"/>
        <v>161954.35346992721</v>
      </c>
      <c r="H29" s="48">
        <f t="shared" si="1"/>
        <v>165620.49312085146</v>
      </c>
      <c r="I29" s="48">
        <f t="shared" si="2"/>
        <v>163787.42329538934</v>
      </c>
      <c r="J29" s="46"/>
      <c r="K29" s="346" t="s">
        <v>156</v>
      </c>
      <c r="L29" s="62">
        <v>719582.99999999988</v>
      </c>
      <c r="M29" s="62">
        <v>719583</v>
      </c>
      <c r="N29" s="48">
        <f t="shared" si="5"/>
        <v>719583</v>
      </c>
      <c r="O29" s="46"/>
      <c r="P29" s="346" t="s">
        <v>156</v>
      </c>
      <c r="Q29" s="62">
        <v>20807.291057754464</v>
      </c>
      <c r="R29" s="62">
        <v>19375.177992224908</v>
      </c>
      <c r="S29" s="48">
        <f t="shared" si="3"/>
        <v>20091.234524989686</v>
      </c>
      <c r="T29" s="63">
        <v>0</v>
      </c>
      <c r="U29" s="62">
        <v>0</v>
      </c>
      <c r="V29" s="48">
        <v>0</v>
      </c>
      <c r="W29" s="48">
        <f t="shared" si="0"/>
        <v>20091.234524989686</v>
      </c>
      <c r="X29" s="48"/>
      <c r="Y29" s="46" t="s">
        <v>156</v>
      </c>
      <c r="Z29" s="100">
        <v>104920.39440760649</v>
      </c>
      <c r="AA29" s="62">
        <v>3295799</v>
      </c>
      <c r="AB29" s="62">
        <v>3295799</v>
      </c>
      <c r="AC29" s="397">
        <f t="shared" si="4"/>
        <v>3295799</v>
      </c>
      <c r="AD29" s="46"/>
      <c r="AF29" s="46"/>
      <c r="AI29" s="272"/>
    </row>
    <row r="30" spans="1:35">
      <c r="B30" s="46" t="s">
        <v>157</v>
      </c>
      <c r="C30" s="62">
        <v>89112.02817195571</v>
      </c>
      <c r="D30" s="62">
        <v>62586.291760903303</v>
      </c>
      <c r="E30" s="62">
        <v>1128675.7410132228</v>
      </c>
      <c r="F30" s="62">
        <v>1173850.6873670444</v>
      </c>
      <c r="G30" s="48">
        <f t="shared" si="1"/>
        <v>1217787.7691851784</v>
      </c>
      <c r="H30" s="48">
        <f t="shared" si="1"/>
        <v>1236436.9791279477</v>
      </c>
      <c r="I30" s="48">
        <f t="shared" si="2"/>
        <v>1227112.3741565631</v>
      </c>
      <c r="J30" s="46"/>
      <c r="K30" s="346" t="s">
        <v>157</v>
      </c>
      <c r="L30" s="62"/>
      <c r="M30" s="62"/>
      <c r="N30" s="48">
        <f t="shared" si="5"/>
        <v>0</v>
      </c>
      <c r="O30" s="46"/>
      <c r="P30" s="346" t="s">
        <v>157</v>
      </c>
      <c r="Q30" s="62">
        <v>1743899.977393809</v>
      </c>
      <c r="R30" s="62">
        <v>1770186.8544594785</v>
      </c>
      <c r="S30" s="48">
        <f t="shared" si="3"/>
        <v>1757043.4159266436</v>
      </c>
      <c r="T30" s="62">
        <v>855826.90641125757</v>
      </c>
      <c r="U30" s="62">
        <v>834987.40887410915</v>
      </c>
      <c r="V30" s="48">
        <v>838154.80177148129</v>
      </c>
      <c r="W30" s="48">
        <f t="shared" si="0"/>
        <v>2595198.2176981252</v>
      </c>
      <c r="X30" s="48"/>
      <c r="Y30" s="346" t="s">
        <v>157</v>
      </c>
      <c r="Z30" s="100">
        <v>13424.415353140423</v>
      </c>
      <c r="AA30" s="62">
        <v>184248</v>
      </c>
      <c r="AB30" s="62">
        <v>184248</v>
      </c>
      <c r="AC30" s="397">
        <f t="shared" si="4"/>
        <v>184248</v>
      </c>
      <c r="AD30" s="46"/>
      <c r="AF30" s="46"/>
      <c r="AI30" s="272"/>
    </row>
    <row r="31" spans="1:35">
      <c r="B31" s="46" t="s">
        <v>158</v>
      </c>
      <c r="C31" s="62">
        <v>565806.07267465885</v>
      </c>
      <c r="D31" s="62">
        <v>581694.61611178948</v>
      </c>
      <c r="E31" s="62">
        <v>306135.79498292465</v>
      </c>
      <c r="F31" s="62">
        <v>300877.92660515057</v>
      </c>
      <c r="G31" s="48">
        <f t="shared" si="1"/>
        <v>871941.86765758344</v>
      </c>
      <c r="H31" s="48">
        <f t="shared" si="1"/>
        <v>882572.54271694005</v>
      </c>
      <c r="I31" s="48">
        <f t="shared" si="2"/>
        <v>877257.2051872618</v>
      </c>
      <c r="J31" s="46"/>
      <c r="K31" s="346" t="s">
        <v>158</v>
      </c>
      <c r="L31" s="62"/>
      <c r="M31" s="62"/>
      <c r="N31" s="48">
        <f t="shared" si="5"/>
        <v>0</v>
      </c>
      <c r="O31" s="46"/>
      <c r="P31" s="346" t="s">
        <v>158</v>
      </c>
      <c r="Q31" s="62">
        <v>895433.32770244952</v>
      </c>
      <c r="R31" s="62">
        <v>910548.99612193159</v>
      </c>
      <c r="S31" s="48">
        <f t="shared" si="3"/>
        <v>902991.1619121905</v>
      </c>
      <c r="T31" s="62">
        <v>1246449.9596666046</v>
      </c>
      <c r="U31" s="62">
        <v>1233070.4143745429</v>
      </c>
      <c r="V31" s="48">
        <v>1298982.2379798181</v>
      </c>
      <c r="W31" s="48">
        <f t="shared" si="0"/>
        <v>2201973.3998920089</v>
      </c>
      <c r="X31" s="48"/>
      <c r="Y31" s="46" t="s">
        <v>158</v>
      </c>
      <c r="Z31" s="99">
        <v>0</v>
      </c>
      <c r="AA31" s="62">
        <v>0</v>
      </c>
      <c r="AB31" s="62">
        <v>0</v>
      </c>
      <c r="AC31" s="397">
        <f t="shared" si="4"/>
        <v>0</v>
      </c>
      <c r="AD31" s="46"/>
      <c r="AI31" s="272"/>
    </row>
    <row r="32" spans="1:35">
      <c r="B32" s="46" t="s">
        <v>159</v>
      </c>
      <c r="C32" s="62">
        <v>3760356.6479756376</v>
      </c>
      <c r="D32" s="62">
        <v>3764305.6932976991</v>
      </c>
      <c r="E32" s="62">
        <v>1914771</v>
      </c>
      <c r="F32" s="62">
        <v>1887358</v>
      </c>
      <c r="G32" s="48">
        <f t="shared" si="1"/>
        <v>5675127.6479756376</v>
      </c>
      <c r="H32" s="48">
        <f t="shared" si="1"/>
        <v>5651663.6932976991</v>
      </c>
      <c r="I32" s="48">
        <f t="shared" si="2"/>
        <v>5663395.6706366688</v>
      </c>
      <c r="J32" s="46"/>
      <c r="K32" s="346" t="s">
        <v>159</v>
      </c>
      <c r="L32" s="62">
        <v>105152212.00000004</v>
      </c>
      <c r="M32" s="62">
        <v>105152212.00000003</v>
      </c>
      <c r="N32" s="48">
        <f t="shared" si="5"/>
        <v>105152212.00000003</v>
      </c>
      <c r="O32" s="46"/>
      <c r="P32" s="346" t="s">
        <v>159</v>
      </c>
      <c r="Q32" s="62">
        <v>9716933.1336982474</v>
      </c>
      <c r="R32" s="62">
        <v>9724813.7115690466</v>
      </c>
      <c r="S32" s="48">
        <f t="shared" si="3"/>
        <v>9720873.4226336479</v>
      </c>
      <c r="T32" s="62">
        <v>1046457.2354595459</v>
      </c>
      <c r="U32" s="62">
        <v>1046482.2389134926</v>
      </c>
      <c r="V32" s="48">
        <v>1198911.4543498</v>
      </c>
      <c r="W32" s="48">
        <f t="shared" si="0"/>
        <v>10919784.876983449</v>
      </c>
      <c r="X32" s="48"/>
      <c r="Y32" s="46" t="s">
        <v>159</v>
      </c>
      <c r="Z32" s="99">
        <v>0</v>
      </c>
      <c r="AA32" s="62">
        <v>0</v>
      </c>
      <c r="AB32" s="62">
        <v>0</v>
      </c>
      <c r="AC32" s="397">
        <f t="shared" si="4"/>
        <v>0</v>
      </c>
      <c r="AD32" s="46"/>
    </row>
    <row r="33" spans="1:32">
      <c r="B33" s="46" t="s">
        <v>150</v>
      </c>
      <c r="C33" s="62">
        <v>1613998.7974576966</v>
      </c>
      <c r="D33" s="62">
        <v>1616961.1101186583</v>
      </c>
      <c r="E33" s="62">
        <v>1832560.427201794</v>
      </c>
      <c r="F33" s="62">
        <v>1878045.1096633794</v>
      </c>
      <c r="G33" s="48">
        <f t="shared" si="1"/>
        <v>3446559.2246594904</v>
      </c>
      <c r="H33" s="48">
        <f t="shared" si="1"/>
        <v>3495006.2197820377</v>
      </c>
      <c r="I33" s="48">
        <f t="shared" si="2"/>
        <v>3470782.722220764</v>
      </c>
      <c r="J33" s="46"/>
      <c r="K33" s="346" t="s">
        <v>150</v>
      </c>
      <c r="L33" s="62">
        <v>17082820.999999996</v>
      </c>
      <c r="M33" s="62">
        <v>17082821</v>
      </c>
      <c r="N33" s="48">
        <f t="shared" si="5"/>
        <v>17082821</v>
      </c>
      <c r="O33" s="46"/>
      <c r="P33" s="346" t="s">
        <v>150</v>
      </c>
      <c r="Q33" s="62">
        <v>976474.58044744597</v>
      </c>
      <c r="R33" s="62">
        <v>957041.72151762596</v>
      </c>
      <c r="S33" s="48">
        <f t="shared" si="3"/>
        <v>966758.15098253591</v>
      </c>
      <c r="T33" s="62">
        <v>4566</v>
      </c>
      <c r="U33" s="62">
        <v>4565</v>
      </c>
      <c r="V33" s="48">
        <v>1453</v>
      </c>
      <c r="W33" s="48">
        <f t="shared" si="0"/>
        <v>968211.15098253591</v>
      </c>
      <c r="X33" s="48"/>
      <c r="Y33" s="46" t="s">
        <v>150</v>
      </c>
      <c r="Z33" s="99">
        <v>0</v>
      </c>
      <c r="AA33" s="62">
        <v>0</v>
      </c>
      <c r="AB33" s="62">
        <v>0</v>
      </c>
      <c r="AC33" s="397">
        <f t="shared" si="4"/>
        <v>0</v>
      </c>
      <c r="AD33" s="46"/>
    </row>
    <row r="34" spans="1:32">
      <c r="B34" s="46" t="s">
        <v>171</v>
      </c>
      <c r="C34" s="62">
        <v>0</v>
      </c>
      <c r="D34" s="62">
        <v>0</v>
      </c>
      <c r="E34" s="62">
        <v>0</v>
      </c>
      <c r="F34" s="62">
        <v>0</v>
      </c>
      <c r="G34" s="48">
        <f t="shared" si="1"/>
        <v>0</v>
      </c>
      <c r="H34" s="48">
        <f t="shared" si="1"/>
        <v>0</v>
      </c>
      <c r="I34" s="48">
        <f t="shared" si="2"/>
        <v>0</v>
      </c>
      <c r="J34" s="46"/>
      <c r="K34" s="346" t="s">
        <v>171</v>
      </c>
      <c r="L34" s="62"/>
      <c r="M34" s="62"/>
      <c r="N34" s="48">
        <f t="shared" si="5"/>
        <v>0</v>
      </c>
      <c r="O34" s="46"/>
      <c r="P34" s="346" t="s">
        <v>171</v>
      </c>
      <c r="Q34" s="62">
        <v>473185.40874083666</v>
      </c>
      <c r="R34" s="62">
        <v>476278.32410191017</v>
      </c>
      <c r="S34" s="48">
        <f t="shared" si="3"/>
        <v>474731.86642137344</v>
      </c>
      <c r="T34" s="62">
        <v>0</v>
      </c>
      <c r="U34" s="62">
        <v>0</v>
      </c>
      <c r="V34" s="48">
        <v>0</v>
      </c>
      <c r="W34" s="48">
        <f t="shared" si="0"/>
        <v>474731.86642137344</v>
      </c>
      <c r="X34" s="48"/>
      <c r="Y34" s="46" t="s">
        <v>171</v>
      </c>
      <c r="Z34" s="99">
        <v>0</v>
      </c>
      <c r="AA34" s="62">
        <v>0</v>
      </c>
      <c r="AB34" s="62">
        <v>0</v>
      </c>
      <c r="AC34" s="397">
        <f t="shared" si="4"/>
        <v>0</v>
      </c>
      <c r="AD34" s="46"/>
    </row>
    <row r="35" spans="1:32">
      <c r="B35" s="46" t="s">
        <v>172</v>
      </c>
      <c r="C35" s="62">
        <v>0</v>
      </c>
      <c r="D35" s="62">
        <v>0</v>
      </c>
      <c r="E35" s="62">
        <v>664577.61933204101</v>
      </c>
      <c r="F35" s="62">
        <v>636933.3227323991</v>
      </c>
      <c r="G35" s="48">
        <f t="shared" si="1"/>
        <v>664577.61933204101</v>
      </c>
      <c r="H35" s="48">
        <f t="shared" si="1"/>
        <v>636933.3227323991</v>
      </c>
      <c r="I35" s="48">
        <f t="shared" si="2"/>
        <v>650755.47103222006</v>
      </c>
      <c r="J35" s="46"/>
      <c r="K35" s="346" t="s">
        <v>172</v>
      </c>
      <c r="L35" s="62"/>
      <c r="M35" s="62"/>
      <c r="N35" s="48">
        <f t="shared" si="5"/>
        <v>0</v>
      </c>
      <c r="O35" s="46"/>
      <c r="P35" s="346" t="s">
        <v>172</v>
      </c>
      <c r="Q35" s="62">
        <v>2623162.3199572712</v>
      </c>
      <c r="R35" s="62">
        <v>2622876.5076974505</v>
      </c>
      <c r="S35" s="48">
        <f t="shared" si="3"/>
        <v>2623019.4138273606</v>
      </c>
      <c r="T35" s="62">
        <v>351530.95865162369</v>
      </c>
      <c r="U35" s="62">
        <v>351530.95865162369</v>
      </c>
      <c r="V35" s="48">
        <v>292128.18666373659</v>
      </c>
      <c r="W35" s="48">
        <f t="shared" si="0"/>
        <v>2915147.6004910972</v>
      </c>
      <c r="X35" s="48"/>
      <c r="Y35" s="346" t="s">
        <v>172</v>
      </c>
      <c r="Z35" s="100">
        <v>62309.690239253083</v>
      </c>
      <c r="AA35" s="62">
        <v>82750</v>
      </c>
      <c r="AB35" s="62">
        <v>82750</v>
      </c>
      <c r="AC35" s="397">
        <f t="shared" si="4"/>
        <v>82750</v>
      </c>
      <c r="AD35" s="46"/>
    </row>
    <row r="36" spans="1:32">
      <c r="B36" s="46" t="s">
        <v>173</v>
      </c>
      <c r="C36" s="62">
        <v>6926936.9496728899</v>
      </c>
      <c r="D36" s="62">
        <v>6906985.1071961997</v>
      </c>
      <c r="E36" s="62">
        <v>2780547</v>
      </c>
      <c r="F36" s="62">
        <v>2689475</v>
      </c>
      <c r="G36" s="48">
        <f t="shared" si="1"/>
        <v>9707483.949672889</v>
      </c>
      <c r="H36" s="48">
        <f t="shared" si="1"/>
        <v>9596460.1071962006</v>
      </c>
      <c r="I36" s="48">
        <f t="shared" si="2"/>
        <v>9651972.0284345448</v>
      </c>
      <c r="J36" s="46"/>
      <c r="K36" s="346" t="s">
        <v>173</v>
      </c>
      <c r="L36" s="62">
        <v>229100542.99999997</v>
      </c>
      <c r="M36" s="62">
        <v>229100542.99999988</v>
      </c>
      <c r="N36" s="48">
        <f t="shared" si="5"/>
        <v>229100542.99999994</v>
      </c>
      <c r="O36" s="46"/>
      <c r="P36" s="346" t="s">
        <v>173</v>
      </c>
      <c r="Q36" s="62">
        <v>1082444.1910037166</v>
      </c>
      <c r="R36" s="62">
        <v>1032230.676819038</v>
      </c>
      <c r="S36" s="48">
        <f t="shared" si="3"/>
        <v>1057337.4339113773</v>
      </c>
      <c r="T36" s="62">
        <v>1855909.2209118044</v>
      </c>
      <c r="U36" s="62">
        <v>1890146.0324549398</v>
      </c>
      <c r="V36" s="48">
        <v>1912846.2973751896</v>
      </c>
      <c r="W36" s="48">
        <f>S36+V36</f>
        <v>2970183.7312865667</v>
      </c>
      <c r="X36" s="48"/>
      <c r="Y36" s="46" t="s">
        <v>173</v>
      </c>
      <c r="Z36" s="99">
        <v>0</v>
      </c>
      <c r="AA36" s="62">
        <v>0</v>
      </c>
      <c r="AB36" s="62">
        <v>0</v>
      </c>
      <c r="AC36" s="397">
        <f t="shared" si="4"/>
        <v>0</v>
      </c>
      <c r="AD36" s="46"/>
    </row>
    <row r="37" spans="1:32">
      <c r="B37" s="46" t="s">
        <v>174</v>
      </c>
      <c r="C37" s="62">
        <v>0</v>
      </c>
      <c r="D37" s="62">
        <v>0</v>
      </c>
      <c r="E37" s="62">
        <v>324730.36514744005</v>
      </c>
      <c r="F37" s="62">
        <v>328198.48577453976</v>
      </c>
      <c r="G37" s="48">
        <f t="shared" si="1"/>
        <v>324730.36514744005</v>
      </c>
      <c r="H37" s="48">
        <f t="shared" si="1"/>
        <v>328198.48577453976</v>
      </c>
      <c r="I37" s="48">
        <f t="shared" si="2"/>
        <v>326464.42546098994</v>
      </c>
      <c r="J37" s="46"/>
      <c r="K37" s="346" t="s">
        <v>174</v>
      </c>
      <c r="L37" s="62">
        <v>3858583</v>
      </c>
      <c r="M37" s="62">
        <v>3858583</v>
      </c>
      <c r="N37" s="48">
        <f t="shared" si="5"/>
        <v>3858583</v>
      </c>
      <c r="O37" s="46"/>
      <c r="P37" s="346" t="s">
        <v>174</v>
      </c>
      <c r="Q37" s="62">
        <v>133343.74705543873</v>
      </c>
      <c r="R37" s="62">
        <v>132356.88587735768</v>
      </c>
      <c r="S37" s="48">
        <f t="shared" si="3"/>
        <v>132850.31646639819</v>
      </c>
      <c r="T37" s="63">
        <v>0</v>
      </c>
      <c r="U37" s="62">
        <v>0</v>
      </c>
      <c r="V37" s="48">
        <v>0</v>
      </c>
      <c r="W37" s="48">
        <f t="shared" si="0"/>
        <v>132850.31646639819</v>
      </c>
      <c r="X37" s="48"/>
      <c r="Y37" s="46" t="s">
        <v>174</v>
      </c>
      <c r="Z37" s="100">
        <v>0</v>
      </c>
      <c r="AA37" s="62">
        <v>302911</v>
      </c>
      <c r="AB37" s="62">
        <v>302911</v>
      </c>
      <c r="AC37" s="397">
        <f t="shared" si="4"/>
        <v>302911</v>
      </c>
      <c r="AD37" s="46"/>
    </row>
    <row r="38" spans="1:32">
      <c r="B38" s="46" t="s">
        <v>175</v>
      </c>
      <c r="C38" s="62">
        <v>0</v>
      </c>
      <c r="D38" s="62">
        <v>0</v>
      </c>
      <c r="E38" s="62">
        <v>423701.12288518547</v>
      </c>
      <c r="F38" s="62">
        <v>427205.04034315824</v>
      </c>
      <c r="G38" s="48">
        <f t="shared" si="1"/>
        <v>423701.12288518547</v>
      </c>
      <c r="H38" s="48">
        <f t="shared" si="1"/>
        <v>427205.04034315824</v>
      </c>
      <c r="I38" s="48">
        <f t="shared" si="2"/>
        <v>425453.08161417185</v>
      </c>
      <c r="J38" s="46"/>
      <c r="K38" s="346" t="s">
        <v>175</v>
      </c>
      <c r="L38" s="62"/>
      <c r="M38" s="62"/>
      <c r="N38" s="48">
        <f t="shared" si="5"/>
        <v>0</v>
      </c>
      <c r="O38" s="46"/>
      <c r="P38" s="346" t="s">
        <v>175</v>
      </c>
      <c r="Q38" s="62">
        <v>277410.66651997302</v>
      </c>
      <c r="R38" s="62">
        <v>297435.87669060373</v>
      </c>
      <c r="S38" s="48">
        <f t="shared" si="3"/>
        <v>287423.27160528838</v>
      </c>
      <c r="T38" s="63">
        <v>0</v>
      </c>
      <c r="U38" s="62">
        <v>0</v>
      </c>
      <c r="V38" s="48">
        <v>0</v>
      </c>
      <c r="W38" s="48">
        <f t="shared" si="0"/>
        <v>287423.27160528838</v>
      </c>
      <c r="X38" s="48"/>
      <c r="Y38" s="46" t="s">
        <v>175</v>
      </c>
      <c r="Z38" s="99">
        <v>0</v>
      </c>
      <c r="AA38" s="62">
        <v>0</v>
      </c>
      <c r="AB38" s="62">
        <v>0</v>
      </c>
      <c r="AC38" s="397">
        <f t="shared" si="4"/>
        <v>0</v>
      </c>
      <c r="AD38" s="46"/>
    </row>
    <row r="39" spans="1:32">
      <c r="B39" s="46" t="s">
        <v>176</v>
      </c>
      <c r="C39" s="62">
        <v>0</v>
      </c>
      <c r="D39" s="62">
        <v>0</v>
      </c>
      <c r="E39" s="62">
        <v>461816.25358101062</v>
      </c>
      <c r="F39" s="62">
        <v>460148.89936794771</v>
      </c>
      <c r="G39" s="48">
        <f t="shared" si="1"/>
        <v>461816.25358101062</v>
      </c>
      <c r="H39" s="48">
        <f t="shared" si="1"/>
        <v>460148.89936794771</v>
      </c>
      <c r="I39" s="48">
        <f t="shared" si="2"/>
        <v>460982.57647447917</v>
      </c>
      <c r="J39" s="46"/>
      <c r="K39" s="346" t="s">
        <v>176</v>
      </c>
      <c r="L39" s="62">
        <v>16354086.000000004</v>
      </c>
      <c r="M39" s="62">
        <v>16354086.000000004</v>
      </c>
      <c r="N39" s="48">
        <f t="shared" si="5"/>
        <v>16354086.000000004</v>
      </c>
      <c r="O39" s="46"/>
      <c r="P39" s="346" t="s">
        <v>176</v>
      </c>
      <c r="Q39" s="62">
        <v>235160.03655772592</v>
      </c>
      <c r="R39" s="62">
        <v>224137.21767083468</v>
      </c>
      <c r="S39" s="48">
        <f t="shared" si="3"/>
        <v>229648.6271142803</v>
      </c>
      <c r="T39" s="63">
        <v>0</v>
      </c>
      <c r="U39" s="62">
        <v>0</v>
      </c>
      <c r="V39" s="48">
        <v>0</v>
      </c>
      <c r="W39" s="48">
        <f t="shared" si="0"/>
        <v>229648.6271142803</v>
      </c>
      <c r="X39" s="48"/>
      <c r="Y39" s="346" t="s">
        <v>176</v>
      </c>
      <c r="Z39" s="100">
        <v>54592.375575842052</v>
      </c>
      <c r="AA39" s="62">
        <v>1106786</v>
      </c>
      <c r="AB39" s="62">
        <v>1106786</v>
      </c>
      <c r="AC39" s="397">
        <f t="shared" si="4"/>
        <v>1106786</v>
      </c>
      <c r="AD39" s="46"/>
    </row>
    <row r="40" spans="1:32">
      <c r="B40" s="46" t="s">
        <v>177</v>
      </c>
      <c r="C40" s="62">
        <v>0</v>
      </c>
      <c r="D40" s="62">
        <v>0</v>
      </c>
      <c r="E40" s="62">
        <v>88691.287923502605</v>
      </c>
      <c r="F40" s="62">
        <v>89421.723975571687</v>
      </c>
      <c r="G40" s="48">
        <f t="shared" si="1"/>
        <v>88691.287923502605</v>
      </c>
      <c r="H40" s="48">
        <f t="shared" si="1"/>
        <v>89421.723975571687</v>
      </c>
      <c r="I40" s="48">
        <f t="shared" si="2"/>
        <v>89056.505949537153</v>
      </c>
      <c r="J40" s="46"/>
      <c r="K40" s="346" t="s">
        <v>177</v>
      </c>
      <c r="L40" s="63"/>
      <c r="M40" s="63"/>
      <c r="N40" s="48">
        <f t="shared" si="5"/>
        <v>0</v>
      </c>
      <c r="O40" s="46"/>
      <c r="P40" s="346" t="s">
        <v>177</v>
      </c>
      <c r="Q40" s="62">
        <v>97625.963924280673</v>
      </c>
      <c r="R40" s="62">
        <v>100709.93335093906</v>
      </c>
      <c r="S40" s="48">
        <f t="shared" si="3"/>
        <v>99167.948637609865</v>
      </c>
      <c r="T40" s="63">
        <v>0</v>
      </c>
      <c r="U40" s="62">
        <v>0</v>
      </c>
      <c r="V40" s="48">
        <v>0</v>
      </c>
      <c r="W40" s="48">
        <f t="shared" si="0"/>
        <v>99167.948637609865</v>
      </c>
      <c r="X40" s="48"/>
      <c r="Y40" s="46" t="s">
        <v>177</v>
      </c>
      <c r="Z40" s="99">
        <v>0</v>
      </c>
      <c r="AA40" s="62">
        <v>0</v>
      </c>
      <c r="AB40" s="62">
        <v>0</v>
      </c>
      <c r="AC40" s="396">
        <f t="shared" si="4"/>
        <v>0</v>
      </c>
      <c r="AD40" s="46"/>
    </row>
    <row r="41" spans="1:32">
      <c r="B41" s="33" t="s">
        <v>178</v>
      </c>
      <c r="C41" s="62">
        <v>0</v>
      </c>
      <c r="D41" s="62">
        <v>0</v>
      </c>
      <c r="E41" s="392">
        <v>0</v>
      </c>
      <c r="F41" s="392">
        <v>0</v>
      </c>
      <c r="G41" s="48">
        <f t="shared" si="1"/>
        <v>0</v>
      </c>
      <c r="H41" s="48">
        <f t="shared" si="1"/>
        <v>0</v>
      </c>
      <c r="I41" s="48">
        <f t="shared" si="2"/>
        <v>0</v>
      </c>
      <c r="J41" s="46"/>
      <c r="K41" s="346" t="s">
        <v>178</v>
      </c>
      <c r="L41" s="63"/>
      <c r="M41" s="63"/>
      <c r="N41" s="48">
        <f t="shared" si="5"/>
        <v>0</v>
      </c>
      <c r="O41" s="46"/>
      <c r="P41" s="346" t="s">
        <v>178</v>
      </c>
      <c r="Q41" s="62">
        <v>0</v>
      </c>
      <c r="R41" s="62">
        <v>0</v>
      </c>
      <c r="S41" s="48">
        <f t="shared" si="3"/>
        <v>0</v>
      </c>
      <c r="T41" s="63">
        <v>0</v>
      </c>
      <c r="U41" s="62">
        <v>0</v>
      </c>
      <c r="V41" s="48">
        <v>0</v>
      </c>
      <c r="W41" s="48">
        <f t="shared" si="0"/>
        <v>0</v>
      </c>
      <c r="X41" s="48"/>
      <c r="Y41" s="46" t="s">
        <v>178</v>
      </c>
      <c r="Z41" s="99">
        <v>0</v>
      </c>
      <c r="AA41" s="63">
        <v>0</v>
      </c>
      <c r="AB41" s="63">
        <v>0</v>
      </c>
      <c r="AC41" s="396">
        <f t="shared" si="4"/>
        <v>0</v>
      </c>
      <c r="AD41" s="46"/>
    </row>
    <row r="42" spans="1:32" ht="14.25" thickBot="1">
      <c r="B42" s="348" t="s">
        <v>151</v>
      </c>
      <c r="C42" s="393">
        <f t="shared" ref="C42:I42" si="6">SUM(C24:C41)</f>
        <v>17560071.000007927</v>
      </c>
      <c r="D42" s="393">
        <f t="shared" si="6"/>
        <v>17567985.00000792</v>
      </c>
      <c r="E42" s="393">
        <f t="shared" si="6"/>
        <v>11571662.944210336</v>
      </c>
      <c r="F42" s="393">
        <f t="shared" si="6"/>
        <v>11548685.49888658</v>
      </c>
      <c r="G42" s="349">
        <f t="shared" si="6"/>
        <v>29131733.944218267</v>
      </c>
      <c r="H42" s="349">
        <f t="shared" si="6"/>
        <v>29116670.498894505</v>
      </c>
      <c r="I42" s="349">
        <f t="shared" si="6"/>
        <v>29124202.221556384</v>
      </c>
      <c r="J42" s="46"/>
      <c r="K42" s="347" t="s">
        <v>151</v>
      </c>
      <c r="L42" s="394"/>
      <c r="M42" s="394"/>
      <c r="N42" s="57">
        <f>SUM(N24:N41)</f>
        <v>397903421</v>
      </c>
      <c r="O42" s="46"/>
      <c r="P42" s="345" t="s">
        <v>151</v>
      </c>
      <c r="Q42" s="57">
        <f t="shared" ref="Q42:W42" si="7">SUM(Q24:Q41)</f>
        <v>23349066.385301985</v>
      </c>
      <c r="R42" s="57">
        <f t="shared" si="7"/>
        <v>23348340.504251156</v>
      </c>
      <c r="S42" s="57">
        <f t="shared" si="7"/>
        <v>23348703.444776565</v>
      </c>
      <c r="T42" s="57">
        <f t="shared" si="7"/>
        <v>6251262.2115368098</v>
      </c>
      <c r="U42" s="57">
        <f t="shared" si="7"/>
        <v>6251296.9947588304</v>
      </c>
      <c r="V42" s="57">
        <f t="shared" si="7"/>
        <v>7260102.0183989555</v>
      </c>
      <c r="W42" s="57">
        <f t="shared" si="7"/>
        <v>30608805.463175524</v>
      </c>
      <c r="X42" s="56"/>
      <c r="Y42" s="59" t="s">
        <v>151</v>
      </c>
      <c r="Z42" s="349">
        <f>SUM(Z24:Z41)</f>
        <v>361309.00000000006</v>
      </c>
      <c r="AA42" s="395"/>
      <c r="AB42" s="395"/>
      <c r="AC42" s="349">
        <f>SUM(AC24:AC41)</f>
        <v>7417607</v>
      </c>
      <c r="AD42" s="46"/>
    </row>
    <row r="43" spans="1:32">
      <c r="B43" s="46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C43" s="46"/>
      <c r="AD43" s="46"/>
    </row>
    <row r="44" spans="1:32">
      <c r="B44" s="46" t="s">
        <v>165</v>
      </c>
      <c r="C44" s="62">
        <v>406429</v>
      </c>
      <c r="D44" s="62">
        <v>398515</v>
      </c>
      <c r="E44" s="62">
        <v>68854.834028862999</v>
      </c>
      <c r="F44" s="62">
        <v>91832.229002669075</v>
      </c>
      <c r="G44" s="48">
        <f>+C44+E44</f>
        <v>475283.834028863</v>
      </c>
      <c r="H44" s="48">
        <f>+D44+F44</f>
        <v>490347.2290026691</v>
      </c>
      <c r="I44" s="48">
        <f>(G44+H44)/2</f>
        <v>482815.53151576605</v>
      </c>
      <c r="J44" s="46"/>
      <c r="K44" s="46"/>
      <c r="L44" s="46"/>
      <c r="M44" s="46"/>
      <c r="N44" s="46"/>
      <c r="O44" s="46"/>
      <c r="P44" s="46"/>
      <c r="Q44" s="46"/>
      <c r="R44" s="46"/>
      <c r="S44" s="46"/>
      <c r="T44" s="46"/>
      <c r="U44" s="46"/>
      <c r="V44" s="46"/>
      <c r="W44" s="46"/>
      <c r="X44" s="46"/>
      <c r="Z44" s="46"/>
      <c r="AC44" s="46"/>
      <c r="AD44" s="46"/>
    </row>
    <row r="45" spans="1:32"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C45" s="46"/>
      <c r="AD45" s="46"/>
      <c r="AE45" s="46"/>
      <c r="AF45" s="46"/>
    </row>
    <row r="46" spans="1:32">
      <c r="B46" s="46"/>
      <c r="C46" s="46"/>
      <c r="D46" s="46"/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6"/>
      <c r="Y46" s="46"/>
      <c r="Z46" s="46"/>
      <c r="AA46" s="46"/>
      <c r="AB46" s="46"/>
      <c r="AC46" s="46"/>
      <c r="AD46" s="46"/>
    </row>
    <row r="47" spans="1:32" s="252" customFormat="1" ht="18.75">
      <c r="A47" s="319" t="s">
        <v>535</v>
      </c>
      <c r="B47" s="324" t="s">
        <v>587</v>
      </c>
      <c r="C47" s="325"/>
      <c r="D47" s="325"/>
      <c r="E47" s="325"/>
      <c r="F47" s="325"/>
      <c r="G47" s="325"/>
      <c r="H47" s="325"/>
      <c r="I47" s="325"/>
      <c r="J47" s="325"/>
      <c r="K47" s="325"/>
      <c r="L47" s="325"/>
      <c r="M47" s="325"/>
      <c r="N47" s="325"/>
      <c r="O47" s="325"/>
      <c r="P47" s="325"/>
      <c r="Q47" s="325"/>
      <c r="R47" s="325"/>
      <c r="S47" s="325"/>
      <c r="T47" s="325"/>
      <c r="U47" s="325"/>
      <c r="V47" s="46"/>
      <c r="W47" s="20"/>
      <c r="X47" s="20"/>
      <c r="Y47" s="325"/>
      <c r="Z47" s="325"/>
      <c r="AA47" s="325"/>
      <c r="AB47" s="325"/>
      <c r="AC47" s="325"/>
      <c r="AD47" s="325"/>
    </row>
    <row r="48" spans="1:32">
      <c r="B48" s="46" t="s">
        <v>589</v>
      </c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6"/>
      <c r="U48" s="46"/>
      <c r="V48" s="46"/>
      <c r="Y48" s="46"/>
      <c r="Z48" s="46"/>
      <c r="AA48" s="46"/>
      <c r="AB48" s="46"/>
    </row>
    <row r="49" spans="1:26">
      <c r="B49" s="102" t="s">
        <v>588</v>
      </c>
      <c r="C49" s="46"/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46"/>
      <c r="V49" s="46"/>
      <c r="Y49" s="46"/>
      <c r="Z49" s="46"/>
    </row>
    <row r="50" spans="1:26">
      <c r="B50" s="46" t="s">
        <v>584</v>
      </c>
      <c r="C50" s="46"/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46"/>
      <c r="R50" s="46"/>
      <c r="S50" s="46"/>
      <c r="T50" s="46"/>
      <c r="U50" s="46"/>
      <c r="V50" s="46"/>
    </row>
    <row r="51" spans="1:26">
      <c r="B51" s="46"/>
      <c r="C51" s="46"/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46"/>
      <c r="Q51" s="46"/>
      <c r="R51" s="46"/>
      <c r="S51" s="46"/>
      <c r="T51" s="46"/>
      <c r="U51" s="46"/>
      <c r="V51" s="46"/>
    </row>
    <row r="52" spans="1:26">
      <c r="B52" s="46"/>
      <c r="C52" s="46" t="s">
        <v>166</v>
      </c>
      <c r="D52" s="46" t="s">
        <v>166</v>
      </c>
      <c r="E52" s="46"/>
      <c r="F52" s="46"/>
      <c r="G52" s="46"/>
      <c r="H52" s="46"/>
      <c r="I52" s="46"/>
      <c r="J52" s="46"/>
      <c r="K52" s="46"/>
      <c r="L52" s="46"/>
      <c r="M52" s="46"/>
      <c r="N52" s="46"/>
      <c r="O52" s="46"/>
      <c r="P52" s="46"/>
      <c r="Q52" s="46"/>
      <c r="R52" s="46"/>
      <c r="S52" s="46"/>
      <c r="T52" s="46"/>
      <c r="U52" s="46"/>
      <c r="V52" s="46"/>
    </row>
    <row r="53" spans="1:26" ht="13.5" thickBot="1">
      <c r="B53" s="59"/>
      <c r="C53" s="59" t="s">
        <v>188</v>
      </c>
      <c r="D53" s="59" t="s">
        <v>189</v>
      </c>
      <c r="E53" s="59" t="s">
        <v>235</v>
      </c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/>
      <c r="R53" s="46"/>
      <c r="S53" s="46"/>
      <c r="T53" s="46"/>
      <c r="U53" s="46"/>
      <c r="V53" s="46"/>
    </row>
    <row r="54" spans="1:26">
      <c r="B54" s="45" t="s">
        <v>585</v>
      </c>
      <c r="C54" s="353"/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</row>
    <row r="55" spans="1:26">
      <c r="B55" s="51" t="s">
        <v>281</v>
      </c>
      <c r="C55" s="65">
        <v>405.3</v>
      </c>
      <c r="D55" s="65">
        <v>7709.9</v>
      </c>
      <c r="E55" s="52">
        <f>D55/C55</f>
        <v>19.022699235134468</v>
      </c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</row>
    <row r="56" spans="1:26">
      <c r="B56" s="51" t="s">
        <v>404</v>
      </c>
      <c r="C56" s="65">
        <v>23.7</v>
      </c>
      <c r="D56" s="65">
        <v>2295.9</v>
      </c>
      <c r="E56" s="52">
        <f>D56/C56</f>
        <v>96.87341772151899</v>
      </c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</row>
    <row r="57" spans="1:26">
      <c r="B57" s="46" t="s">
        <v>405</v>
      </c>
      <c r="C57" s="65">
        <v>11.7</v>
      </c>
      <c r="D57" s="65">
        <v>4964.2</v>
      </c>
      <c r="E57" s="48">
        <f>D57/C57</f>
        <v>424.29059829059833</v>
      </c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</row>
    <row r="58" spans="1:26">
      <c r="B58" s="46" t="s">
        <v>406</v>
      </c>
      <c r="C58" s="65">
        <v>24.2</v>
      </c>
      <c r="D58" s="65">
        <v>8783.6</v>
      </c>
      <c r="E58" s="48">
        <f>D58/C58</f>
        <v>362.95867768595042</v>
      </c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</row>
    <row r="59" spans="1:26" s="330" customFormat="1" ht="14.25" thickBot="1">
      <c r="A59" s="318"/>
      <c r="B59" s="348" t="s">
        <v>586</v>
      </c>
      <c r="C59" s="354">
        <f>C57+C58</f>
        <v>35.9</v>
      </c>
      <c r="D59" s="354">
        <f>D57+D58</f>
        <v>13747.8</v>
      </c>
      <c r="E59" s="352">
        <f>D59/C59</f>
        <v>382.94707520891365</v>
      </c>
      <c r="F59" s="308"/>
      <c r="G59" s="308"/>
      <c r="H59" s="308"/>
      <c r="I59" s="308"/>
      <c r="J59" s="308"/>
      <c r="K59" s="308"/>
      <c r="L59" s="308"/>
      <c r="M59" s="308"/>
      <c r="N59" s="308"/>
      <c r="O59" s="308"/>
      <c r="P59" s="308"/>
      <c r="Q59" s="308"/>
      <c r="R59" s="308"/>
      <c r="S59" s="308"/>
      <c r="T59" s="308"/>
      <c r="U59" s="308"/>
      <c r="V59" s="308"/>
    </row>
    <row r="60" spans="1:26">
      <c r="B60" s="51"/>
      <c r="C60" s="48"/>
      <c r="D60" s="48"/>
      <c r="E60" s="52"/>
      <c r="F60" s="46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</row>
    <row r="61" spans="1:26"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46"/>
      <c r="V61" s="46"/>
    </row>
    <row r="62" spans="1:26" s="252" customFormat="1" ht="18.75">
      <c r="A62" s="319" t="s">
        <v>557</v>
      </c>
      <c r="B62" s="324" t="s">
        <v>556</v>
      </c>
      <c r="C62" s="325"/>
      <c r="D62" s="325"/>
      <c r="E62" s="325"/>
      <c r="F62" s="325"/>
      <c r="G62" s="325"/>
      <c r="H62" s="325"/>
      <c r="I62" s="325"/>
      <c r="J62" s="325"/>
      <c r="K62" s="325"/>
      <c r="L62" s="325"/>
      <c r="M62" s="325"/>
      <c r="N62" s="325"/>
      <c r="O62" s="325"/>
      <c r="P62" s="325"/>
      <c r="Q62" s="325"/>
      <c r="R62" s="325"/>
      <c r="S62" s="325"/>
      <c r="T62" s="325"/>
      <c r="U62" s="325"/>
      <c r="V62" s="46"/>
    </row>
    <row r="63" spans="1:26">
      <c r="B63" s="46" t="s">
        <v>407</v>
      </c>
      <c r="C63" s="46"/>
      <c r="D63" s="46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</row>
    <row r="64" spans="1:26">
      <c r="B64" s="46" t="s">
        <v>408</v>
      </c>
      <c r="C64" s="46"/>
      <c r="D64" s="46"/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</row>
    <row r="65" spans="1:22">
      <c r="B65" s="46"/>
      <c r="C65" s="46"/>
      <c r="D65" s="46"/>
      <c r="E65" s="46"/>
      <c r="F65" s="46"/>
      <c r="G65" s="46"/>
      <c r="H65" s="46"/>
      <c r="I65" s="46"/>
      <c r="J65" s="46"/>
      <c r="K65" s="46"/>
      <c r="L65" s="46"/>
      <c r="M65" s="46"/>
      <c r="N65" s="46"/>
      <c r="O65" s="46"/>
      <c r="P65" s="46"/>
      <c r="Q65" s="46"/>
      <c r="R65" s="46"/>
      <c r="S65" s="46"/>
      <c r="T65" s="46"/>
      <c r="U65" s="46"/>
      <c r="V65" s="46"/>
    </row>
    <row r="66" spans="1:22">
      <c r="B66" s="398" t="s">
        <v>591</v>
      </c>
      <c r="D66" s="46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</row>
    <row r="67" spans="1:22">
      <c r="B67" s="46"/>
      <c r="C67" s="286" t="s">
        <v>162</v>
      </c>
      <c r="D67" s="46"/>
      <c r="E67" s="286" t="s">
        <v>110</v>
      </c>
      <c r="F67" s="46"/>
      <c r="G67" s="286" t="s">
        <v>190</v>
      </c>
      <c r="H67" s="286"/>
      <c r="I67" s="286"/>
      <c r="J67" s="46"/>
      <c r="K67" s="46" t="s">
        <v>104</v>
      </c>
      <c r="L67" s="46"/>
      <c r="M67" s="46"/>
      <c r="N67" s="46"/>
      <c r="O67" s="46"/>
      <c r="P67" s="46"/>
      <c r="Q67" s="46"/>
      <c r="R67" s="46"/>
      <c r="S67" s="46"/>
      <c r="T67" s="46"/>
      <c r="U67" s="46"/>
      <c r="V67" s="46"/>
    </row>
    <row r="68" spans="1:22">
      <c r="B68" s="46"/>
      <c r="C68" s="46"/>
      <c r="D68" s="46"/>
      <c r="E68" s="46"/>
      <c r="F68" s="46"/>
      <c r="G68" s="46"/>
      <c r="H68" s="46"/>
      <c r="I68" s="46"/>
      <c r="J68" s="46"/>
      <c r="K68" s="46"/>
      <c r="L68" s="46"/>
      <c r="M68" s="46"/>
      <c r="N68" s="46"/>
      <c r="O68" s="46"/>
      <c r="P68" s="46"/>
      <c r="Q68" s="46"/>
      <c r="R68" s="46"/>
      <c r="S68" s="46"/>
      <c r="T68" s="46"/>
      <c r="U68" s="46"/>
      <c r="V68" s="46"/>
    </row>
    <row r="69" spans="1:22" s="26" customFormat="1" ht="39" thickBot="1">
      <c r="A69" s="342"/>
      <c r="B69" s="66"/>
      <c r="C69" s="66" t="s">
        <v>163</v>
      </c>
      <c r="D69" s="66" t="s">
        <v>109</v>
      </c>
      <c r="E69" s="66" t="s">
        <v>169</v>
      </c>
      <c r="F69" s="66" t="s">
        <v>109</v>
      </c>
      <c r="G69" s="66" t="s">
        <v>169</v>
      </c>
      <c r="H69" s="66"/>
      <c r="I69" s="66"/>
      <c r="J69" s="66" t="s">
        <v>109</v>
      </c>
      <c r="K69" s="66" t="s">
        <v>111</v>
      </c>
      <c r="L69" s="66" t="s">
        <v>167</v>
      </c>
      <c r="M69" s="53"/>
      <c r="N69" s="53"/>
      <c r="O69" s="53"/>
      <c r="P69" s="53"/>
      <c r="Q69" s="53"/>
      <c r="R69" s="53"/>
      <c r="S69" s="53"/>
      <c r="T69" s="53"/>
      <c r="U69" s="53"/>
      <c r="V69" s="53"/>
    </row>
    <row r="70" spans="1:22">
      <c r="B70" s="46" t="s">
        <v>152</v>
      </c>
      <c r="C70" s="48">
        <f t="shared" ref="C70:C87" si="8">I24</f>
        <v>4410921.6249319725</v>
      </c>
      <c r="D70" s="48">
        <f>C70*C$90/1000000</f>
        <v>1689.1495352434476</v>
      </c>
      <c r="E70" s="48">
        <f t="shared" ref="E70:E87" si="9">W24+Z24</f>
        <v>5988757.9728507381</v>
      </c>
      <c r="F70" s="48">
        <f>E70*E$90/1000000</f>
        <v>580.15145273704684</v>
      </c>
      <c r="G70" s="48">
        <f t="shared" ref="G70:G87" si="10">N24+AC24</f>
        <v>20173642</v>
      </c>
      <c r="H70" s="48"/>
      <c r="I70" s="48"/>
      <c r="J70" s="48">
        <f t="shared" ref="J70:J87" si="11">G70*G$90/1000000</f>
        <v>383.75712424327662</v>
      </c>
      <c r="K70" s="48">
        <f t="shared" ref="K70:K87" si="12">D70+F70+J70</f>
        <v>2653.0581122237709</v>
      </c>
      <c r="L70" s="47">
        <f>K70/K$88</f>
        <v>0.12134640070714912</v>
      </c>
      <c r="M70" s="46"/>
      <c r="N70" s="46"/>
      <c r="O70" s="46"/>
      <c r="P70" s="46"/>
      <c r="Q70" s="46"/>
      <c r="R70" s="46"/>
      <c r="S70" s="46"/>
      <c r="T70" s="46"/>
      <c r="U70" s="46"/>
      <c r="V70" s="46"/>
    </row>
    <row r="71" spans="1:22">
      <c r="B71" s="46" t="s">
        <v>153</v>
      </c>
      <c r="C71" s="48">
        <f t="shared" si="8"/>
        <v>1445749.051528987</v>
      </c>
      <c r="D71" s="48">
        <f t="shared" ref="D71:D87" si="13">C71*C$90/1000000</f>
        <v>553.64537076908664</v>
      </c>
      <c r="E71" s="48">
        <f t="shared" si="9"/>
        <v>792034.82320466195</v>
      </c>
      <c r="F71" s="48">
        <f t="shared" ref="F71:F87" si="14">E71*E$90/1000000</f>
        <v>76.727120278294649</v>
      </c>
      <c r="G71" s="48">
        <f t="shared" si="10"/>
        <v>298137</v>
      </c>
      <c r="H71" s="48"/>
      <c r="I71" s="48"/>
      <c r="J71" s="48">
        <f t="shared" si="11"/>
        <v>5.671370481865285</v>
      </c>
      <c r="K71" s="48">
        <f t="shared" si="12"/>
        <v>636.04386152924667</v>
      </c>
      <c r="L71" s="47">
        <f t="shared" ref="L71:L87" si="15">K71/K$88</f>
        <v>2.9091572827915725E-2</v>
      </c>
      <c r="M71" s="46"/>
      <c r="N71" s="46"/>
      <c r="O71" s="46"/>
      <c r="P71" s="46"/>
      <c r="Q71" s="46"/>
      <c r="R71" s="46"/>
      <c r="S71" s="46"/>
      <c r="T71" s="46"/>
      <c r="U71" s="46"/>
      <c r="V71" s="46"/>
    </row>
    <row r="72" spans="1:22">
      <c r="B72" s="46" t="s">
        <v>154</v>
      </c>
      <c r="C72" s="48">
        <f t="shared" si="8"/>
        <v>260512.06063283389</v>
      </c>
      <c r="D72" s="48">
        <f t="shared" si="13"/>
        <v>99.762331675990907</v>
      </c>
      <c r="E72" s="48">
        <f t="shared" si="9"/>
        <v>139662.54944056101</v>
      </c>
      <c r="F72" s="48">
        <f t="shared" si="14"/>
        <v>13.529588492007765</v>
      </c>
      <c r="G72" s="48">
        <f t="shared" si="10"/>
        <v>7608927.0000000009</v>
      </c>
      <c r="H72" s="48"/>
      <c r="I72" s="48"/>
      <c r="J72" s="48">
        <f t="shared" si="11"/>
        <v>144.742329823094</v>
      </c>
      <c r="K72" s="48">
        <f t="shared" si="12"/>
        <v>258.03424999109268</v>
      </c>
      <c r="L72" s="47">
        <f t="shared" si="15"/>
        <v>1.1802051131606298E-2</v>
      </c>
      <c r="M72" s="46"/>
      <c r="N72" s="46"/>
      <c r="O72" s="46"/>
      <c r="P72" s="46"/>
      <c r="Q72" s="46"/>
      <c r="R72" s="46"/>
      <c r="S72" s="46"/>
      <c r="T72" s="46"/>
      <c r="U72" s="46"/>
      <c r="V72" s="46"/>
    </row>
    <row r="73" spans="1:22">
      <c r="B73" s="46" t="s">
        <v>187</v>
      </c>
      <c r="C73" s="48">
        <f t="shared" si="8"/>
        <v>0</v>
      </c>
      <c r="D73" s="48">
        <f t="shared" si="13"/>
        <v>0</v>
      </c>
      <c r="E73" s="48">
        <f t="shared" si="9"/>
        <v>0</v>
      </c>
      <c r="F73" s="48">
        <f t="shared" si="14"/>
        <v>0</v>
      </c>
      <c r="G73" s="48">
        <f t="shared" si="10"/>
        <v>0</v>
      </c>
      <c r="H73" s="48"/>
      <c r="I73" s="48"/>
      <c r="J73" s="48">
        <f t="shared" si="11"/>
        <v>0</v>
      </c>
      <c r="K73" s="48">
        <f t="shared" si="12"/>
        <v>0</v>
      </c>
      <c r="L73" s="47">
        <f t="shared" si="15"/>
        <v>0</v>
      </c>
      <c r="M73" s="46"/>
      <c r="N73" s="46"/>
      <c r="O73" s="46"/>
      <c r="P73" s="46"/>
      <c r="Q73" s="46"/>
      <c r="R73" s="46"/>
      <c r="S73" s="46"/>
      <c r="T73" s="46"/>
      <c r="U73" s="46"/>
      <c r="V73" s="46"/>
    </row>
    <row r="74" spans="1:22">
      <c r="B74" s="46" t="s">
        <v>155</v>
      </c>
      <c r="C74" s="48">
        <f t="shared" si="8"/>
        <v>0</v>
      </c>
      <c r="D74" s="48">
        <f t="shared" si="13"/>
        <v>0</v>
      </c>
      <c r="E74" s="48">
        <f t="shared" si="9"/>
        <v>0</v>
      </c>
      <c r="F74" s="48">
        <f t="shared" si="14"/>
        <v>0</v>
      </c>
      <c r="G74" s="48">
        <f t="shared" si="10"/>
        <v>0</v>
      </c>
      <c r="H74" s="48"/>
      <c r="I74" s="48"/>
      <c r="J74" s="48">
        <f t="shared" si="11"/>
        <v>0</v>
      </c>
      <c r="K74" s="48">
        <f t="shared" si="12"/>
        <v>0</v>
      </c>
      <c r="L74" s="47">
        <f t="shared" si="15"/>
        <v>0</v>
      </c>
      <c r="M74" s="46"/>
      <c r="N74" s="46"/>
      <c r="O74" s="46"/>
      <c r="P74" s="46"/>
      <c r="Q74" s="46"/>
      <c r="R74" s="46"/>
      <c r="S74" s="46"/>
      <c r="T74" s="46"/>
      <c r="U74" s="46"/>
      <c r="V74" s="46"/>
    </row>
    <row r="75" spans="1:22">
      <c r="B75" s="46" t="s">
        <v>156</v>
      </c>
      <c r="C75" s="48">
        <f t="shared" si="8"/>
        <v>163787.42329538934</v>
      </c>
      <c r="D75" s="48">
        <f t="shared" si="13"/>
        <v>62.721914706973635</v>
      </c>
      <c r="E75" s="48">
        <f t="shared" si="9"/>
        <v>125011.62893259618</v>
      </c>
      <c r="F75" s="48">
        <f t="shared" si="14"/>
        <v>12.11030374963492</v>
      </c>
      <c r="G75" s="48">
        <f t="shared" si="10"/>
        <v>4015382</v>
      </c>
      <c r="H75" s="48"/>
      <c r="I75" s="48"/>
      <c r="J75" s="48">
        <f t="shared" si="11"/>
        <v>76.383404100172712</v>
      </c>
      <c r="K75" s="48">
        <f t="shared" si="12"/>
        <v>151.21562255678128</v>
      </c>
      <c r="L75" s="47">
        <f t="shared" si="15"/>
        <v>6.9163473816922271E-3</v>
      </c>
      <c r="M75" s="46"/>
      <c r="N75" s="46"/>
      <c r="O75" s="46"/>
      <c r="P75" s="46"/>
      <c r="Q75" s="46"/>
      <c r="R75" s="46"/>
      <c r="S75" s="46"/>
      <c r="T75" s="46"/>
      <c r="U75" s="46"/>
      <c r="V75" s="46"/>
    </row>
    <row r="76" spans="1:22">
      <c r="B76" s="46" t="s">
        <v>157</v>
      </c>
      <c r="C76" s="48">
        <f t="shared" si="8"/>
        <v>1227112.3741565631</v>
      </c>
      <c r="D76" s="48">
        <f t="shared" si="13"/>
        <v>469.91909463592197</v>
      </c>
      <c r="E76" s="48">
        <f t="shared" si="9"/>
        <v>2608622.6330512655</v>
      </c>
      <c r="F76" s="48">
        <f t="shared" si="14"/>
        <v>252.70619000938402</v>
      </c>
      <c r="G76" s="48">
        <f t="shared" si="10"/>
        <v>184248</v>
      </c>
      <c r="H76" s="48"/>
      <c r="I76" s="48"/>
      <c r="J76" s="48">
        <f t="shared" si="11"/>
        <v>3.5048942886750556</v>
      </c>
      <c r="K76" s="48">
        <f t="shared" si="12"/>
        <v>726.13017893398103</v>
      </c>
      <c r="L76" s="47">
        <f t="shared" si="15"/>
        <v>3.3211968954807755E-2</v>
      </c>
      <c r="M76" s="46"/>
      <c r="N76" s="46"/>
      <c r="O76" s="46"/>
      <c r="P76" s="46"/>
      <c r="Q76" s="46"/>
      <c r="R76" s="46"/>
      <c r="S76" s="46"/>
      <c r="T76" s="46"/>
      <c r="U76" s="46"/>
      <c r="V76" s="46"/>
    </row>
    <row r="77" spans="1:22">
      <c r="B77" s="46" t="s">
        <v>158</v>
      </c>
      <c r="C77" s="48">
        <f t="shared" si="8"/>
        <v>877257.2051872618</v>
      </c>
      <c r="D77" s="48">
        <f t="shared" si="13"/>
        <v>335.94308093240772</v>
      </c>
      <c r="E77" s="48">
        <f t="shared" si="9"/>
        <v>2201973.3998920089</v>
      </c>
      <c r="F77" s="48">
        <f t="shared" si="14"/>
        <v>213.31268897941197</v>
      </c>
      <c r="G77" s="48">
        <f t="shared" si="10"/>
        <v>0</v>
      </c>
      <c r="H77" s="48"/>
      <c r="I77" s="48"/>
      <c r="J77" s="48">
        <f t="shared" si="11"/>
        <v>0</v>
      </c>
      <c r="K77" s="48">
        <f t="shared" si="12"/>
        <v>549.2557699118197</v>
      </c>
      <c r="L77" s="47">
        <f t="shared" si="15"/>
        <v>2.5122031982393229E-2</v>
      </c>
      <c r="M77" s="46"/>
      <c r="N77" s="46"/>
      <c r="O77" s="46"/>
      <c r="P77" s="46"/>
      <c r="Q77" s="46"/>
      <c r="R77" s="46"/>
      <c r="S77" s="46"/>
      <c r="T77" s="46"/>
      <c r="U77" s="46"/>
      <c r="V77" s="46"/>
    </row>
    <row r="78" spans="1:22">
      <c r="B78" s="46" t="s">
        <v>159</v>
      </c>
      <c r="C78" s="48">
        <f t="shared" si="8"/>
        <v>5663395.6706366688</v>
      </c>
      <c r="D78" s="48">
        <f t="shared" si="13"/>
        <v>2168.7808078211365</v>
      </c>
      <c r="E78" s="48">
        <f t="shared" si="9"/>
        <v>10919784.876983449</v>
      </c>
      <c r="F78" s="48">
        <f t="shared" si="14"/>
        <v>1057.8368818171436</v>
      </c>
      <c r="G78" s="48">
        <f t="shared" si="10"/>
        <v>105152212.00000003</v>
      </c>
      <c r="H78" s="48"/>
      <c r="I78" s="48"/>
      <c r="J78" s="48">
        <f t="shared" si="11"/>
        <v>2000.2789027850981</v>
      </c>
      <c r="K78" s="48">
        <f t="shared" si="12"/>
        <v>5226.896592423378</v>
      </c>
      <c r="L78" s="47">
        <f t="shared" si="15"/>
        <v>0.23906942913791057</v>
      </c>
      <c r="M78" s="46"/>
      <c r="N78" s="46"/>
      <c r="O78" s="46"/>
      <c r="P78" s="46"/>
      <c r="Q78" s="46"/>
      <c r="R78" s="46"/>
      <c r="S78" s="46"/>
      <c r="T78" s="46"/>
      <c r="U78" s="46"/>
      <c r="V78" s="46"/>
    </row>
    <row r="79" spans="1:22">
      <c r="B79" s="46" t="s">
        <v>150</v>
      </c>
      <c r="C79" s="48">
        <f t="shared" si="8"/>
        <v>3470782.722220764</v>
      </c>
      <c r="D79" s="48">
        <f t="shared" si="13"/>
        <v>1329.1260921600731</v>
      </c>
      <c r="E79" s="48">
        <f t="shared" si="9"/>
        <v>968211.15098253591</v>
      </c>
      <c r="F79" s="48">
        <f t="shared" si="14"/>
        <v>93.793923271763887</v>
      </c>
      <c r="G79" s="48">
        <f t="shared" si="10"/>
        <v>17082821</v>
      </c>
      <c r="H79" s="48"/>
      <c r="I79" s="48"/>
      <c r="J79" s="48">
        <f t="shared" si="11"/>
        <v>324.96136597063906</v>
      </c>
      <c r="K79" s="48">
        <f t="shared" si="12"/>
        <v>1747.8813814024759</v>
      </c>
      <c r="L79" s="47">
        <f t="shared" si="15"/>
        <v>7.9945144631019982E-2</v>
      </c>
      <c r="M79" s="46"/>
      <c r="N79" s="46"/>
      <c r="O79" s="46"/>
      <c r="P79" s="46"/>
      <c r="Q79" s="46"/>
      <c r="R79" s="46"/>
      <c r="S79" s="46"/>
      <c r="T79" s="46"/>
      <c r="U79" s="46"/>
      <c r="V79" s="46"/>
    </row>
    <row r="80" spans="1:22">
      <c r="B80" s="46" t="s">
        <v>171</v>
      </c>
      <c r="C80" s="48">
        <f t="shared" si="8"/>
        <v>0</v>
      </c>
      <c r="D80" s="48">
        <f t="shared" si="13"/>
        <v>0</v>
      </c>
      <c r="E80" s="48">
        <f t="shared" si="9"/>
        <v>474731.86642137344</v>
      </c>
      <c r="F80" s="48">
        <f t="shared" si="14"/>
        <v>45.98889840155406</v>
      </c>
      <c r="G80" s="48">
        <f t="shared" si="10"/>
        <v>0</v>
      </c>
      <c r="H80" s="48"/>
      <c r="I80" s="48"/>
      <c r="J80" s="48">
        <f t="shared" si="11"/>
        <v>0</v>
      </c>
      <c r="K80" s="48">
        <f t="shared" si="12"/>
        <v>45.98889840155406</v>
      </c>
      <c r="L80" s="47">
        <f t="shared" si="15"/>
        <v>2.1034546012404336E-3</v>
      </c>
      <c r="M80" s="46"/>
      <c r="N80" s="46"/>
      <c r="O80" s="46"/>
      <c r="P80" s="46"/>
      <c r="Q80" s="46"/>
      <c r="R80" s="46"/>
      <c r="S80" s="46"/>
      <c r="T80" s="46"/>
      <c r="U80" s="46"/>
      <c r="V80" s="46"/>
    </row>
    <row r="81" spans="1:22">
      <c r="B81" s="46" t="s">
        <v>172</v>
      </c>
      <c r="C81" s="48">
        <f t="shared" si="8"/>
        <v>650755.47103222006</v>
      </c>
      <c r="D81" s="48">
        <f t="shared" si="13"/>
        <v>249.20490430798759</v>
      </c>
      <c r="E81" s="48">
        <f t="shared" si="9"/>
        <v>2977457.2907303502</v>
      </c>
      <c r="F81" s="48">
        <f t="shared" si="14"/>
        <v>288.4364638729034</v>
      </c>
      <c r="G81" s="48">
        <f t="shared" si="10"/>
        <v>82750</v>
      </c>
      <c r="H81" s="48"/>
      <c r="I81" s="48"/>
      <c r="J81" s="48">
        <f t="shared" si="11"/>
        <v>1.5741283617073774</v>
      </c>
      <c r="K81" s="48">
        <f t="shared" si="12"/>
        <v>539.21549654259843</v>
      </c>
      <c r="L81" s="47">
        <f t="shared" si="15"/>
        <v>2.4662806822621047E-2</v>
      </c>
      <c r="M81" s="46"/>
      <c r="N81" s="46"/>
      <c r="O81" s="46"/>
      <c r="P81" s="46"/>
      <c r="Q81" s="46"/>
      <c r="R81" s="46"/>
      <c r="S81" s="46"/>
      <c r="T81" s="46"/>
      <c r="U81" s="46"/>
      <c r="V81" s="46"/>
    </row>
    <row r="82" spans="1:22">
      <c r="B82" s="46" t="s">
        <v>173</v>
      </c>
      <c r="C82" s="48">
        <f t="shared" si="8"/>
        <v>9651972.0284345448</v>
      </c>
      <c r="D82" s="48">
        <f t="shared" si="13"/>
        <v>3696.1944582872543</v>
      </c>
      <c r="E82" s="48">
        <f t="shared" si="9"/>
        <v>2970183.7312865667</v>
      </c>
      <c r="F82" s="48">
        <f t="shared" si="14"/>
        <v>287.73184931058347</v>
      </c>
      <c r="G82" s="48">
        <f t="shared" si="10"/>
        <v>229100542.99999994</v>
      </c>
      <c r="H82" s="48"/>
      <c r="I82" s="48"/>
      <c r="J82" s="48">
        <f t="shared" si="11"/>
        <v>4358.1107240949896</v>
      </c>
      <c r="K82" s="48">
        <f t="shared" si="12"/>
        <v>8342.0370316928274</v>
      </c>
      <c r="L82" s="47">
        <f t="shared" si="15"/>
        <v>0.38155069566613953</v>
      </c>
      <c r="M82" s="46"/>
      <c r="N82" s="46"/>
      <c r="O82" s="46"/>
      <c r="P82" s="46"/>
      <c r="Q82" s="46"/>
      <c r="R82" s="46"/>
      <c r="S82" s="46"/>
      <c r="T82" s="46"/>
      <c r="U82" s="46"/>
      <c r="V82" s="46"/>
    </row>
    <row r="83" spans="1:22">
      <c r="B83" s="46" t="s">
        <v>174</v>
      </c>
      <c r="C83" s="48">
        <f t="shared" si="8"/>
        <v>326464.42546098994</v>
      </c>
      <c r="D83" s="48">
        <f t="shared" si="13"/>
        <v>125.01859689004449</v>
      </c>
      <c r="E83" s="48">
        <f t="shared" si="9"/>
        <v>132850.31646639819</v>
      </c>
      <c r="F83" s="48">
        <f t="shared" si="14"/>
        <v>12.869664201485385</v>
      </c>
      <c r="G83" s="48">
        <f t="shared" si="10"/>
        <v>4161494</v>
      </c>
      <c r="H83" s="48"/>
      <c r="I83" s="48"/>
      <c r="J83" s="48">
        <f t="shared" si="11"/>
        <v>79.162848730816677</v>
      </c>
      <c r="K83" s="48">
        <f t="shared" si="12"/>
        <v>217.05110982234655</v>
      </c>
      <c r="L83" s="47">
        <f t="shared" si="15"/>
        <v>9.9275514641318195E-3</v>
      </c>
      <c r="M83" s="46"/>
      <c r="N83" s="46"/>
      <c r="O83" s="46"/>
      <c r="P83" s="46"/>
      <c r="Q83" s="46"/>
      <c r="R83" s="46"/>
      <c r="S83" s="46"/>
      <c r="T83" s="46"/>
      <c r="U83" s="46"/>
      <c r="V83" s="46"/>
    </row>
    <row r="84" spans="1:22">
      <c r="B84" s="46" t="s">
        <v>175</v>
      </c>
      <c r="C84" s="48">
        <f t="shared" si="8"/>
        <v>425453.08161417185</v>
      </c>
      <c r="D84" s="48">
        <f t="shared" si="13"/>
        <v>162.92601324276635</v>
      </c>
      <c r="E84" s="48">
        <f t="shared" si="9"/>
        <v>287423.27160528838</v>
      </c>
      <c r="F84" s="48">
        <f t="shared" si="14"/>
        <v>27.843674653104706</v>
      </c>
      <c r="G84" s="48">
        <f t="shared" si="10"/>
        <v>0</v>
      </c>
      <c r="H84" s="48"/>
      <c r="I84" s="48"/>
      <c r="J84" s="48">
        <f t="shared" si="11"/>
        <v>0</v>
      </c>
      <c r="K84" s="48">
        <f t="shared" si="12"/>
        <v>190.76968789587104</v>
      </c>
      <c r="L84" s="47">
        <f t="shared" si="15"/>
        <v>8.7254835781891971E-3</v>
      </c>
      <c r="M84" s="46"/>
      <c r="N84" s="46"/>
      <c r="O84" s="46"/>
      <c r="P84" s="46"/>
      <c r="Q84" s="46"/>
      <c r="R84" s="46"/>
      <c r="S84" s="46"/>
      <c r="T84" s="46"/>
      <c r="U84" s="46"/>
      <c r="V84" s="46"/>
    </row>
    <row r="85" spans="1:22">
      <c r="B85" s="46" t="s">
        <v>176</v>
      </c>
      <c r="C85" s="48">
        <f t="shared" si="8"/>
        <v>460982.57647447917</v>
      </c>
      <c r="D85" s="48">
        <f t="shared" si="13"/>
        <v>176.53192938317116</v>
      </c>
      <c r="E85" s="48">
        <f t="shared" si="9"/>
        <v>284241.00269012235</v>
      </c>
      <c r="F85" s="48">
        <f t="shared" si="14"/>
        <v>27.535397387183625</v>
      </c>
      <c r="G85" s="48">
        <f t="shared" si="10"/>
        <v>17460872.000000004</v>
      </c>
      <c r="H85" s="48"/>
      <c r="I85" s="48"/>
      <c r="J85" s="48">
        <f t="shared" si="11"/>
        <v>332.1529164391809</v>
      </c>
      <c r="K85" s="48">
        <f t="shared" si="12"/>
        <v>536.22024320953574</v>
      </c>
      <c r="L85" s="47">
        <f t="shared" si="15"/>
        <v>2.4525808990007197E-2</v>
      </c>
      <c r="M85" s="46"/>
      <c r="N85" s="46"/>
      <c r="O85" s="46"/>
      <c r="P85" s="46"/>
      <c r="Q85" s="46"/>
      <c r="R85" s="46"/>
      <c r="S85" s="46"/>
      <c r="T85" s="46"/>
      <c r="U85" s="46"/>
      <c r="V85" s="46"/>
    </row>
    <row r="86" spans="1:22">
      <c r="B86" s="46" t="s">
        <v>177</v>
      </c>
      <c r="C86" s="48">
        <f t="shared" si="8"/>
        <v>89056.505949537153</v>
      </c>
      <c r="D86" s="48">
        <f t="shared" si="13"/>
        <v>34.103928481700471</v>
      </c>
      <c r="E86" s="48">
        <f t="shared" si="9"/>
        <v>99167.948637609865</v>
      </c>
      <c r="F86" s="48">
        <f t="shared" si="14"/>
        <v>9.6067381129573217</v>
      </c>
      <c r="G86" s="48">
        <f t="shared" si="10"/>
        <v>0</v>
      </c>
      <c r="H86" s="48"/>
      <c r="I86" s="48"/>
      <c r="J86" s="48">
        <f t="shared" si="11"/>
        <v>0</v>
      </c>
      <c r="K86" s="48">
        <f t="shared" si="12"/>
        <v>43.710666594657795</v>
      </c>
      <c r="L86" s="47">
        <f t="shared" si="15"/>
        <v>1.9992521231757205E-3</v>
      </c>
      <c r="M86" s="46"/>
      <c r="N86" s="46"/>
      <c r="O86" s="46"/>
      <c r="P86" s="46"/>
      <c r="Q86" s="46"/>
      <c r="R86" s="46"/>
      <c r="S86" s="46"/>
      <c r="T86" s="46"/>
      <c r="U86" s="46"/>
      <c r="V86" s="46"/>
    </row>
    <row r="87" spans="1:22">
      <c r="B87" s="46" t="s">
        <v>178</v>
      </c>
      <c r="C87" s="48">
        <f t="shared" si="8"/>
        <v>0</v>
      </c>
      <c r="D87" s="48">
        <f t="shared" si="13"/>
        <v>0</v>
      </c>
      <c r="E87" s="48">
        <f t="shared" si="9"/>
        <v>0</v>
      </c>
      <c r="F87" s="48">
        <f t="shared" si="14"/>
        <v>0</v>
      </c>
      <c r="G87" s="48">
        <f t="shared" si="10"/>
        <v>0</v>
      </c>
      <c r="H87" s="48"/>
      <c r="I87" s="48"/>
      <c r="J87" s="48">
        <f t="shared" si="11"/>
        <v>0</v>
      </c>
      <c r="K87" s="48">
        <f t="shared" si="12"/>
        <v>0</v>
      </c>
      <c r="L87" s="47">
        <f t="shared" si="15"/>
        <v>0</v>
      </c>
      <c r="M87" s="46"/>
      <c r="N87" s="46"/>
      <c r="O87" s="46"/>
      <c r="P87" s="46"/>
      <c r="Q87" s="46"/>
      <c r="R87" s="46"/>
      <c r="S87" s="46"/>
      <c r="T87" s="46"/>
      <c r="U87" s="46"/>
      <c r="V87" s="46"/>
    </row>
    <row r="88" spans="1:22" ht="13.5" thickBot="1">
      <c r="B88" s="60" t="s">
        <v>151</v>
      </c>
      <c r="C88" s="57">
        <f>SUM(C70:C87)</f>
        <v>29124202.221556384</v>
      </c>
      <c r="D88" s="57">
        <f>SUM(D70:D87)</f>
        <v>11153.028058537961</v>
      </c>
      <c r="E88" s="57">
        <f t="shared" ref="E88:L88" si="16">SUM(E70:E87)</f>
        <v>30970114.46317552</v>
      </c>
      <c r="F88" s="57">
        <f t="shared" si="16"/>
        <v>3000.1808352744606</v>
      </c>
      <c r="G88" s="57">
        <f>SUM(G70:G87)</f>
        <v>405321028</v>
      </c>
      <c r="H88" s="57"/>
      <c r="I88" s="57"/>
      <c r="J88" s="57">
        <f t="shared" si="16"/>
        <v>7710.3000093195151</v>
      </c>
      <c r="K88" s="57">
        <f t="shared" si="16"/>
        <v>21863.50890313194</v>
      </c>
      <c r="L88" s="67">
        <f t="shared" si="16"/>
        <v>0.99999999999999989</v>
      </c>
      <c r="M88" s="46"/>
      <c r="N88" s="46"/>
      <c r="O88" s="46"/>
      <c r="P88" s="46"/>
      <c r="Q88" s="46"/>
      <c r="R88" s="46"/>
      <c r="S88" s="46"/>
      <c r="T88" s="46"/>
      <c r="U88" s="46"/>
      <c r="V88" s="46"/>
    </row>
    <row r="89" spans="1:22">
      <c r="B89" s="46"/>
      <c r="C89" s="46"/>
      <c r="D89" s="48"/>
      <c r="E89" s="48"/>
      <c r="F89" s="48"/>
      <c r="G89" s="48"/>
      <c r="H89" s="48"/>
      <c r="I89" s="48"/>
      <c r="J89" s="48"/>
      <c r="K89" s="48"/>
      <c r="L89" s="48"/>
      <c r="M89" s="46"/>
      <c r="N89" s="46"/>
      <c r="O89" s="46"/>
      <c r="P89" s="46"/>
      <c r="Q89" s="46"/>
      <c r="R89" s="46"/>
      <c r="S89" s="46"/>
      <c r="T89" s="46"/>
      <c r="U89" s="46"/>
      <c r="V89" s="46"/>
    </row>
    <row r="90" spans="1:22">
      <c r="B90" s="46" t="s">
        <v>415</v>
      </c>
      <c r="C90" s="48">
        <f>E59</f>
        <v>382.94707520891365</v>
      </c>
      <c r="D90" s="48"/>
      <c r="E90" s="48">
        <f>E56</f>
        <v>96.87341772151899</v>
      </c>
      <c r="F90" s="48"/>
      <c r="G90" s="48">
        <f>E55</f>
        <v>19.022699235134468</v>
      </c>
      <c r="H90" s="48"/>
      <c r="I90" s="48"/>
      <c r="J90" s="48"/>
      <c r="K90" s="48"/>
      <c r="L90" s="48"/>
      <c r="M90" s="46"/>
      <c r="N90" s="46"/>
      <c r="O90" s="46"/>
      <c r="P90" s="46"/>
      <c r="Q90" s="46"/>
      <c r="R90" s="46"/>
      <c r="S90" s="46"/>
      <c r="T90" s="46"/>
      <c r="U90" s="46"/>
      <c r="V90" s="46"/>
    </row>
    <row r="91" spans="1:22">
      <c r="B91" s="46"/>
      <c r="C91" s="48"/>
      <c r="D91" s="48"/>
      <c r="E91" s="48"/>
      <c r="F91" s="48"/>
      <c r="G91" s="48"/>
      <c r="H91" s="48"/>
      <c r="I91" s="48"/>
      <c r="J91" s="48"/>
      <c r="K91" s="48"/>
      <c r="L91" s="48"/>
      <c r="M91" s="46"/>
      <c r="N91" s="46"/>
      <c r="O91" s="46"/>
      <c r="P91" s="46"/>
      <c r="Q91" s="46"/>
      <c r="R91" s="46"/>
      <c r="S91" s="46"/>
      <c r="T91" s="46"/>
      <c r="U91" s="46"/>
      <c r="V91" s="46"/>
    </row>
    <row r="92" spans="1:22">
      <c r="A92" s="343"/>
      <c r="B92" s="271"/>
      <c r="C92" s="271"/>
      <c r="D92" s="271"/>
      <c r="E92" s="271"/>
      <c r="F92" s="271"/>
      <c r="G92" s="271"/>
      <c r="H92" s="271"/>
      <c r="I92" s="271"/>
      <c r="J92" s="271"/>
      <c r="K92" s="271"/>
      <c r="L92" s="271"/>
      <c r="M92" s="271"/>
      <c r="N92" s="46"/>
      <c r="O92" s="46"/>
      <c r="P92" s="46"/>
      <c r="Q92" s="46"/>
      <c r="R92" s="46"/>
      <c r="S92" s="46"/>
      <c r="T92" s="46"/>
      <c r="U92" s="46"/>
      <c r="V92" s="46"/>
    </row>
    <row r="93" spans="1:22" s="252" customFormat="1" ht="18.75">
      <c r="A93" s="319" t="s">
        <v>559</v>
      </c>
      <c r="B93" s="324" t="s">
        <v>558</v>
      </c>
      <c r="C93" s="325"/>
      <c r="D93" s="325"/>
      <c r="E93" s="325"/>
      <c r="F93" s="325"/>
      <c r="G93" s="325"/>
      <c r="H93" s="325"/>
      <c r="I93" s="325"/>
      <c r="J93" s="325"/>
      <c r="K93" s="325"/>
      <c r="L93" s="325"/>
      <c r="M93" s="325"/>
      <c r="N93" s="325"/>
      <c r="O93" s="325"/>
      <c r="P93" s="325"/>
      <c r="Q93" s="325"/>
      <c r="R93" s="325"/>
      <c r="S93" s="325"/>
      <c r="T93" s="325"/>
      <c r="U93" s="325"/>
      <c r="V93" s="325"/>
    </row>
    <row r="94" spans="1:22">
      <c r="B94" s="58"/>
      <c r="C94" s="46"/>
      <c r="D94" s="46"/>
      <c r="E94" s="46"/>
      <c r="F94" s="46"/>
      <c r="G94" s="46"/>
      <c r="H94" s="46"/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  <c r="U94" s="46"/>
      <c r="V94" s="46"/>
    </row>
    <row r="95" spans="1:22" s="323" customFormat="1" ht="15.75">
      <c r="A95" s="335"/>
      <c r="B95" s="321" t="s">
        <v>592</v>
      </c>
      <c r="C95" s="322"/>
      <c r="D95" s="322"/>
      <c r="E95" s="322"/>
      <c r="F95" s="322"/>
      <c r="G95" s="322"/>
      <c r="H95" s="322"/>
      <c r="I95" s="322"/>
      <c r="J95" s="322"/>
      <c r="K95" s="322"/>
      <c r="L95" s="322"/>
      <c r="M95" s="322"/>
      <c r="N95" s="322"/>
      <c r="O95" s="322"/>
      <c r="P95" s="322"/>
      <c r="Q95" s="322"/>
      <c r="R95" s="322"/>
      <c r="S95" s="322"/>
      <c r="T95" s="322"/>
      <c r="U95" s="322"/>
      <c r="V95" s="322"/>
    </row>
    <row r="96" spans="1:22">
      <c r="B96" s="46"/>
      <c r="C96" s="46"/>
      <c r="D96" s="46"/>
      <c r="E96" s="46"/>
      <c r="F96" s="46"/>
      <c r="G96" s="46"/>
      <c r="H96" s="46"/>
      <c r="I96" s="46"/>
      <c r="J96" s="46"/>
      <c r="K96" s="46"/>
      <c r="L96" s="46"/>
      <c r="M96" s="46"/>
      <c r="N96" s="46"/>
      <c r="O96" s="46"/>
      <c r="P96" s="46"/>
      <c r="Q96" s="46"/>
      <c r="R96" s="46"/>
      <c r="S96" s="46"/>
      <c r="T96" s="46"/>
      <c r="U96" s="46"/>
      <c r="V96" s="46"/>
    </row>
    <row r="97" spans="1:22" ht="45.75" customHeight="1" thickBot="1">
      <c r="B97" s="69"/>
      <c r="C97" s="399" t="s">
        <v>200</v>
      </c>
      <c r="D97" s="399" t="s">
        <v>117</v>
      </c>
      <c r="E97" s="399" t="s">
        <v>118</v>
      </c>
      <c r="F97" s="46"/>
      <c r="G97" s="46"/>
      <c r="H97" s="46"/>
      <c r="I97" s="46"/>
      <c r="J97" s="46"/>
      <c r="K97" s="46"/>
      <c r="L97" s="46"/>
      <c r="M97" s="46"/>
      <c r="N97" s="46"/>
      <c r="O97" s="46"/>
      <c r="P97" s="46"/>
      <c r="Q97" s="46"/>
      <c r="R97" s="46"/>
      <c r="S97" s="46"/>
      <c r="T97" s="46"/>
      <c r="U97" s="46"/>
      <c r="V97" s="46"/>
    </row>
    <row r="98" spans="1:22">
      <c r="B98" s="36" t="s">
        <v>119</v>
      </c>
      <c r="C98" s="37">
        <f>+'viajes por residencia'!F33</f>
        <v>6905334.3691000016</v>
      </c>
      <c r="D98" s="37">
        <f>C98</f>
        <v>6905334.3691000016</v>
      </c>
      <c r="E98" s="41">
        <f>D98/D100</f>
        <v>0.95342054224616724</v>
      </c>
      <c r="F98" s="46"/>
      <c r="G98" s="46" t="s">
        <v>207</v>
      </c>
      <c r="H98" s="46"/>
      <c r="I98" s="46"/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  <c r="U98" s="46"/>
      <c r="V98" s="46"/>
    </row>
    <row r="99" spans="1:22">
      <c r="B99" s="36" t="s">
        <v>122</v>
      </c>
      <c r="C99" s="37">
        <f>+'viajes por residencia'!F46</f>
        <v>337360.81432</v>
      </c>
      <c r="D99" s="37">
        <f>C99</f>
        <v>337360.81432</v>
      </c>
      <c r="E99" s="41">
        <f>D99/D100</f>
        <v>4.6579457753832765E-2</v>
      </c>
      <c r="F99" s="48"/>
      <c r="G99" s="46" t="s">
        <v>206</v>
      </c>
      <c r="H99" s="46"/>
      <c r="I99" s="46"/>
      <c r="J99" s="46"/>
      <c r="K99" s="46"/>
      <c r="L99" s="46"/>
      <c r="M99" s="46"/>
      <c r="N99" s="46"/>
      <c r="O99" s="46"/>
      <c r="P99" s="46"/>
      <c r="Q99" s="46"/>
      <c r="R99" s="46"/>
      <c r="S99" s="46"/>
      <c r="T99" s="46"/>
      <c r="U99" s="46"/>
      <c r="V99" s="46"/>
    </row>
    <row r="100" spans="1:22" ht="13.5" thickBot="1">
      <c r="B100" s="70" t="s">
        <v>151</v>
      </c>
      <c r="C100" s="122">
        <f>C98+C99</f>
        <v>7242695.1834200015</v>
      </c>
      <c r="D100" s="122">
        <f>D98+D99</f>
        <v>7242695.1834200015</v>
      </c>
      <c r="E100" s="71"/>
      <c r="F100" s="46"/>
      <c r="G100" s="46"/>
      <c r="H100" s="46"/>
      <c r="I100" s="46"/>
      <c r="J100" s="46"/>
      <c r="K100" s="46"/>
      <c r="L100" s="46"/>
      <c r="M100" s="46"/>
      <c r="N100" s="46"/>
      <c r="O100" s="46"/>
      <c r="P100" s="46"/>
      <c r="Q100" s="46"/>
      <c r="R100" s="46"/>
      <c r="S100" s="46"/>
      <c r="T100" s="46"/>
      <c r="U100" s="46"/>
      <c r="V100" s="46"/>
    </row>
    <row r="101" spans="1:22">
      <c r="B101" s="46"/>
      <c r="C101" s="46"/>
      <c r="D101" s="46"/>
      <c r="E101" s="46"/>
      <c r="F101" s="46"/>
      <c r="G101" s="46"/>
      <c r="H101" s="46"/>
      <c r="I101" s="46"/>
      <c r="J101" s="46"/>
      <c r="K101" s="46"/>
      <c r="L101" s="46"/>
      <c r="M101" s="46"/>
      <c r="N101" s="46"/>
      <c r="O101" s="46"/>
      <c r="P101" s="46"/>
      <c r="Q101" s="46"/>
      <c r="R101" s="46"/>
      <c r="S101" s="46"/>
      <c r="T101" s="46"/>
      <c r="U101" s="46"/>
      <c r="V101" s="46"/>
    </row>
    <row r="102" spans="1:22" s="323" customFormat="1" ht="15" customHeight="1">
      <c r="A102" s="335"/>
      <c r="B102" s="438" t="s">
        <v>597</v>
      </c>
      <c r="C102" s="438"/>
      <c r="D102" s="438"/>
      <c r="E102" s="438"/>
      <c r="F102" s="438"/>
      <c r="G102" s="438"/>
      <c r="H102" s="438"/>
      <c r="I102" s="438"/>
      <c r="J102" s="322"/>
      <c r="K102" s="322"/>
      <c r="L102" s="322"/>
      <c r="M102" s="322"/>
      <c r="N102" s="322"/>
      <c r="O102" s="322"/>
      <c r="P102" s="322"/>
      <c r="Q102" s="322"/>
      <c r="R102" s="322"/>
      <c r="S102" s="322"/>
      <c r="T102" s="322"/>
      <c r="U102" s="322"/>
      <c r="V102" s="322"/>
    </row>
    <row r="103" spans="1:22">
      <c r="B103" s="46"/>
      <c r="C103" s="46"/>
      <c r="D103" s="46"/>
      <c r="E103" s="46"/>
      <c r="F103" s="46"/>
      <c r="G103" s="46"/>
      <c r="H103" s="46"/>
      <c r="I103" s="46"/>
      <c r="J103" s="46"/>
      <c r="K103" s="46"/>
      <c r="L103" s="46"/>
      <c r="M103" s="46"/>
      <c r="N103" s="46"/>
      <c r="O103" s="46"/>
      <c r="P103" s="46"/>
      <c r="Q103" s="46"/>
      <c r="R103" s="46"/>
      <c r="S103" s="46"/>
      <c r="T103" s="46"/>
      <c r="U103" s="46"/>
      <c r="V103" s="46"/>
    </row>
    <row r="104" spans="1:22" ht="41.25" customHeight="1" thickBot="1">
      <c r="B104" s="69"/>
      <c r="C104" s="399" t="s">
        <v>124</v>
      </c>
      <c r="D104" s="399" t="s">
        <v>129</v>
      </c>
      <c r="E104" s="399" t="s">
        <v>131</v>
      </c>
      <c r="F104" s="310" t="s">
        <v>130</v>
      </c>
      <c r="G104" s="46"/>
      <c r="H104" s="46"/>
      <c r="I104" s="46"/>
      <c r="J104" s="46"/>
      <c r="K104" s="46"/>
      <c r="L104" s="46"/>
      <c r="M104" s="46"/>
      <c r="N104" s="46"/>
      <c r="O104" s="46"/>
      <c r="P104" s="46"/>
      <c r="Q104" s="46"/>
      <c r="R104" s="46"/>
      <c r="S104" s="46"/>
      <c r="T104" s="46"/>
      <c r="U104" s="46"/>
      <c r="V104" s="46"/>
    </row>
    <row r="105" spans="1:22">
      <c r="B105" s="2" t="s">
        <v>152</v>
      </c>
      <c r="C105" s="5">
        <f>'viajes por residencia'!N15</f>
        <v>7.3032423774638811E-2</v>
      </c>
      <c r="D105" s="21">
        <f>'viajes por residencia'!F15</f>
        <v>1037939.1695000001</v>
      </c>
      <c r="E105" s="3">
        <f>D105*C105</f>
        <v>75803.213279220668</v>
      </c>
      <c r="F105" s="6">
        <f>D105-E105</f>
        <v>962135.95622077945</v>
      </c>
    </row>
    <row r="106" spans="1:22">
      <c r="B106" s="2" t="s">
        <v>153</v>
      </c>
      <c r="C106" s="5">
        <f>'viajes por residencia'!N16</f>
        <v>5.770555855716205E-2</v>
      </c>
      <c r="D106" s="21">
        <f>'viajes por residencia'!F16</f>
        <v>289267.87050000002</v>
      </c>
      <c r="E106" s="3">
        <f>D106*C106</f>
        <v>16692.36403984332</v>
      </c>
      <c r="F106" s="6">
        <f t="shared" ref="F106:F121" si="17">D106-E106</f>
        <v>272575.5064601567</v>
      </c>
    </row>
    <row r="107" spans="1:22">
      <c r="B107" s="2" t="s">
        <v>154</v>
      </c>
      <c r="C107" s="5">
        <f>'viajes por residencia'!N17</f>
        <v>6.7727066076020623E-2</v>
      </c>
      <c r="D107" s="21">
        <f>'viajes por residencia'!F17</f>
        <v>118802.23509999999</v>
      </c>
      <c r="E107" s="3">
        <f t="shared" ref="E107:E121" si="18">D107*C107</f>
        <v>8046.1268265966355</v>
      </c>
      <c r="F107" s="6">
        <f t="shared" si="17"/>
        <v>110756.10827340336</v>
      </c>
    </row>
    <row r="108" spans="1:22" ht="12.95" customHeight="1">
      <c r="B108" s="2" t="s">
        <v>187</v>
      </c>
      <c r="C108" s="5">
        <f>'viajes por residencia'!N18</f>
        <v>7.0088732916433902E-2</v>
      </c>
      <c r="D108" s="21">
        <f>'viajes por residencia'!F18</f>
        <v>30393.259699999995</v>
      </c>
      <c r="E108" s="3">
        <f t="shared" si="18"/>
        <v>2130.2250615731136</v>
      </c>
      <c r="F108" s="6">
        <f t="shared" si="17"/>
        <v>28263.034638426881</v>
      </c>
    </row>
    <row r="109" spans="1:22">
      <c r="B109" s="2" t="s">
        <v>155</v>
      </c>
      <c r="C109" s="5">
        <f>'viajes por residencia'!N19</f>
        <v>0.12666018287962527</v>
      </c>
      <c r="D109" s="21">
        <f>'viajes por residencia'!F19</f>
        <v>2756.8694</v>
      </c>
      <c r="E109" s="3">
        <f t="shared" si="18"/>
        <v>349.18558237924282</v>
      </c>
      <c r="F109" s="6">
        <f t="shared" si="17"/>
        <v>2407.6838176207571</v>
      </c>
    </row>
    <row r="110" spans="1:22">
      <c r="B110" s="2" t="s">
        <v>156</v>
      </c>
      <c r="C110" s="5">
        <f>'viajes por residencia'!N20</f>
        <v>4.6709390056143864E-2</v>
      </c>
      <c r="D110" s="21">
        <f>'viajes por residencia'!F20</f>
        <v>34003.7817</v>
      </c>
      <c r="E110" s="3">
        <f t="shared" si="18"/>
        <v>1588.2959028092666</v>
      </c>
      <c r="F110" s="6">
        <f t="shared" si="17"/>
        <v>32415.485797190733</v>
      </c>
    </row>
    <row r="111" spans="1:22">
      <c r="B111" s="2" t="s">
        <v>157</v>
      </c>
      <c r="C111" s="5">
        <f>'viajes por residencia'!N21</f>
        <v>7.1067826790940994E-2</v>
      </c>
      <c r="D111" s="21">
        <f>'viajes por residencia'!F22</f>
        <v>172838.73540000001</v>
      </c>
      <c r="E111" s="3">
        <f t="shared" si="18"/>
        <v>12283.273310172483</v>
      </c>
      <c r="F111" s="6">
        <f t="shared" si="17"/>
        <v>160555.46208982752</v>
      </c>
    </row>
    <row r="112" spans="1:22">
      <c r="B112" s="2" t="s">
        <v>158</v>
      </c>
      <c r="C112" s="5">
        <f>'viajes por residencia'!N22</f>
        <v>3.8075502345513108E-2</v>
      </c>
      <c r="D112" s="21">
        <f>'viajes por residencia'!F21</f>
        <v>380779.99950000003</v>
      </c>
      <c r="E112" s="3">
        <f t="shared" si="18"/>
        <v>14498.389764086731</v>
      </c>
      <c r="F112" s="6">
        <f t="shared" si="17"/>
        <v>366281.60973591328</v>
      </c>
    </row>
    <row r="113" spans="1:11">
      <c r="B113" s="2" t="s">
        <v>159</v>
      </c>
      <c r="C113" s="5">
        <f>'viajes por residencia'!N23</f>
        <v>4.6322680207975961E-2</v>
      </c>
      <c r="D113" s="21">
        <f>'viajes por residencia'!F23</f>
        <v>1937998.3702</v>
      </c>
      <c r="E113" s="3">
        <f t="shared" si="18"/>
        <v>89773.278746353215</v>
      </c>
      <c r="F113" s="6">
        <f t="shared" si="17"/>
        <v>1848225.0914536468</v>
      </c>
    </row>
    <row r="114" spans="1:11">
      <c r="B114" s="2" t="s">
        <v>150</v>
      </c>
      <c r="C114" s="5">
        <f>'viajes por residencia'!N24</f>
        <v>6.1611338220907058E-2</v>
      </c>
      <c r="D114" s="21">
        <f>'viajes por residencia'!F24</f>
        <v>911054.95540000021</v>
      </c>
      <c r="E114" s="3">
        <f t="shared" si="18"/>
        <v>56131.314994982808</v>
      </c>
      <c r="F114" s="6">
        <f t="shared" si="17"/>
        <v>854923.64040501742</v>
      </c>
    </row>
    <row r="115" spans="1:11">
      <c r="B115" s="2" t="s">
        <v>171</v>
      </c>
      <c r="C115" s="5">
        <f>'viajes por residencia'!N25</f>
        <v>3.8412872888704618E-2</v>
      </c>
      <c r="D115" s="21">
        <f>'viajes por residencia'!F25</f>
        <v>87536.261800000007</v>
      </c>
      <c r="E115" s="3">
        <f t="shared" si="18"/>
        <v>3362.5192976757698</v>
      </c>
      <c r="F115" s="6">
        <f t="shared" si="17"/>
        <v>84173.742502324239</v>
      </c>
    </row>
    <row r="116" spans="1:11">
      <c r="B116" s="2" t="s">
        <v>172</v>
      </c>
      <c r="C116" s="5">
        <f>'viajes por residencia'!N26</f>
        <v>3.6306871470060925E-2</v>
      </c>
      <c r="D116" s="21">
        <f>'viajes por residencia'!F26</f>
        <v>246414.48770000003</v>
      </c>
      <c r="E116" s="3">
        <f t="shared" si="18"/>
        <v>8946.5391332848103</v>
      </c>
      <c r="F116" s="6">
        <f t="shared" si="17"/>
        <v>237467.9485667152</v>
      </c>
    </row>
    <row r="117" spans="1:11">
      <c r="B117" s="2" t="s">
        <v>173</v>
      </c>
      <c r="C117" s="5">
        <f>'viajes por residencia'!N27</f>
        <v>6.4501466951782868E-2</v>
      </c>
      <c r="D117" s="21">
        <f>'viajes por residencia'!F27</f>
        <v>1160194.9885999998</v>
      </c>
      <c r="E117" s="3">
        <f t="shared" si="18"/>
        <v>74834.278714806991</v>
      </c>
      <c r="F117" s="6">
        <f t="shared" si="17"/>
        <v>1085360.7098851928</v>
      </c>
    </row>
    <row r="118" spans="1:11">
      <c r="B118" s="2" t="s">
        <v>174</v>
      </c>
      <c r="C118" s="5">
        <f>'viajes por residencia'!N28</f>
        <v>5.1646294917821731E-2</v>
      </c>
      <c r="D118" s="21">
        <f>'viajes por residencia'!F28</f>
        <v>78918.219199999992</v>
      </c>
      <c r="E118" s="3">
        <f t="shared" si="18"/>
        <v>4075.8336231925009</v>
      </c>
      <c r="F118" s="6">
        <f t="shared" si="17"/>
        <v>74842.385576807486</v>
      </c>
    </row>
    <row r="119" spans="1:11">
      <c r="B119" s="2" t="s">
        <v>175</v>
      </c>
      <c r="C119" s="5">
        <f>'viajes por residencia'!N29</f>
        <v>4.8909964232125215E-2</v>
      </c>
      <c r="D119" s="21">
        <f>'viajes por residencia'!F29</f>
        <v>225290.15300000002</v>
      </c>
      <c r="E119" s="3">
        <f t="shared" si="18"/>
        <v>11018.933325080017</v>
      </c>
      <c r="F119" s="6">
        <f t="shared" si="17"/>
        <v>214271.21967491999</v>
      </c>
    </row>
    <row r="120" spans="1:11">
      <c r="B120" s="72" t="s">
        <v>176</v>
      </c>
      <c r="C120" s="73">
        <f>'viajes por residencia'!N30</f>
        <v>3.9659585962719152E-2</v>
      </c>
      <c r="D120" s="74">
        <f>'viajes por residencia'!F30</f>
        <v>151577.39240000001</v>
      </c>
      <c r="E120" s="75">
        <f t="shared" si="18"/>
        <v>6011.4966238926127</v>
      </c>
      <c r="F120" s="76">
        <f t="shared" si="17"/>
        <v>145565.89577610741</v>
      </c>
    </row>
    <row r="121" spans="1:11">
      <c r="B121" s="72" t="s">
        <v>177</v>
      </c>
      <c r="C121" s="73">
        <f>'viajes por residencia'!N31</f>
        <v>8.7221081469804215E-2</v>
      </c>
      <c r="D121" s="74">
        <f>'viajes por residencia'!F31</f>
        <v>32444.317499999997</v>
      </c>
      <c r="E121" s="75">
        <f t="shared" si="18"/>
        <v>2829.8284598996943</v>
      </c>
      <c r="F121" s="76">
        <f t="shared" si="17"/>
        <v>29614.489040100303</v>
      </c>
    </row>
    <row r="122" spans="1:11">
      <c r="B122" s="72" t="s">
        <v>178</v>
      </c>
      <c r="C122" s="73">
        <f>'viajes por residencia'!N32</f>
        <v>2.7204667573147105E-2</v>
      </c>
      <c r="D122" s="74">
        <f>'viajes por residencia'!F32</f>
        <v>7123.3024999999998</v>
      </c>
      <c r="E122" s="75">
        <f>D122*C122</f>
        <v>193.78707653546769</v>
      </c>
      <c r="F122" s="76">
        <f>D122-E122</f>
        <v>6929.5154234645324</v>
      </c>
    </row>
    <row r="123" spans="1:11" ht="13.5" thickBot="1">
      <c r="B123" s="77" t="s">
        <v>151</v>
      </c>
      <c r="C123" s="78">
        <f>'viajes por residencia'!N33</f>
        <v>5.9684036901900571E-2</v>
      </c>
      <c r="D123" s="79">
        <f>SUM(D105:D122)</f>
        <v>6905334.3691000016</v>
      </c>
      <c r="E123" s="79">
        <f>SUM(E105:E122)</f>
        <v>388568.88376238541</v>
      </c>
      <c r="F123" s="79">
        <f>SUM(F105:F122)</f>
        <v>6516765.485337615</v>
      </c>
    </row>
    <row r="124" spans="1:11" s="330" customFormat="1" ht="13.5">
      <c r="A124" s="318"/>
      <c r="B124" s="356" t="s">
        <v>167</v>
      </c>
      <c r="C124" s="357"/>
      <c r="D124" s="356"/>
      <c r="E124" s="358">
        <f>E123/D123</f>
        <v>5.6270828173238634E-2</v>
      </c>
      <c r="F124" s="359">
        <f>F123/D123</f>
        <v>0.94372917182676119</v>
      </c>
    </row>
    <row r="125" spans="1:11">
      <c r="B125" s="46"/>
      <c r="C125" s="46"/>
      <c r="D125" s="46"/>
      <c r="E125" s="46"/>
      <c r="F125" s="46"/>
      <c r="G125" s="46"/>
      <c r="H125" s="46"/>
      <c r="I125" s="46"/>
      <c r="J125" s="46"/>
      <c r="K125" s="46"/>
    </row>
    <row r="126" spans="1:11" s="323" customFormat="1" ht="15.75">
      <c r="A126" s="335"/>
      <c r="B126" s="400" t="s">
        <v>593</v>
      </c>
      <c r="C126" s="322"/>
      <c r="D126" s="322"/>
      <c r="E126" s="322"/>
      <c r="F126" s="322"/>
      <c r="G126" s="322"/>
      <c r="H126" s="322"/>
      <c r="I126" s="322"/>
      <c r="J126" s="322"/>
      <c r="K126" s="322"/>
    </row>
    <row r="127" spans="1:11">
      <c r="B127" s="45"/>
      <c r="C127" s="46"/>
      <c r="D127" s="46"/>
      <c r="E127" s="46"/>
      <c r="F127" s="46"/>
      <c r="G127" s="46"/>
      <c r="H127" s="46"/>
      <c r="I127" s="46"/>
      <c r="J127" s="46"/>
      <c r="K127" s="46"/>
    </row>
    <row r="128" spans="1:11" ht="14.25" thickBot="1">
      <c r="B128" s="70"/>
      <c r="C128" s="81" t="s">
        <v>132</v>
      </c>
      <c r="D128" s="61" t="s">
        <v>107</v>
      </c>
      <c r="E128" s="42" t="s">
        <v>91</v>
      </c>
      <c r="F128" s="46"/>
      <c r="G128" s="46"/>
      <c r="H128" s="46"/>
      <c r="I128" s="46"/>
      <c r="J128" s="46"/>
      <c r="K128" s="46"/>
    </row>
    <row r="129" spans="1:11">
      <c r="B129" s="36" t="s">
        <v>258</v>
      </c>
      <c r="C129" s="37">
        <f>E124*D98</f>
        <v>388568.88376238541</v>
      </c>
      <c r="D129" s="47">
        <f>C129/C132</f>
        <v>5.3649763509570084E-2</v>
      </c>
      <c r="E129" s="43" t="s">
        <v>87</v>
      </c>
      <c r="F129" s="46"/>
      <c r="G129" s="46"/>
      <c r="H129" s="46"/>
      <c r="I129" s="46"/>
      <c r="J129" s="46"/>
      <c r="K129" s="46"/>
    </row>
    <row r="130" spans="1:11">
      <c r="B130" s="36" t="s">
        <v>260</v>
      </c>
      <c r="C130" s="37">
        <f>D98-C129</f>
        <v>6516765.4853376159</v>
      </c>
      <c r="D130" s="47">
        <f>C130/C132</f>
        <v>0.89977077873659717</v>
      </c>
      <c r="E130" s="43" t="s">
        <v>89</v>
      </c>
      <c r="F130" s="46"/>
      <c r="G130" s="46"/>
      <c r="H130" s="46"/>
      <c r="I130" s="46"/>
      <c r="J130" s="46"/>
      <c r="K130" s="46"/>
    </row>
    <row r="131" spans="1:11">
      <c r="B131" s="36" t="s">
        <v>122</v>
      </c>
      <c r="C131" s="37">
        <f>D99</f>
        <v>337360.81432</v>
      </c>
      <c r="D131" s="47">
        <f>C131/C132</f>
        <v>4.6579457753832765E-2</v>
      </c>
      <c r="E131" s="43" t="s">
        <v>106</v>
      </c>
      <c r="F131" s="46"/>
      <c r="G131" s="46"/>
      <c r="H131" s="46"/>
      <c r="I131" s="46"/>
      <c r="J131" s="46"/>
      <c r="K131" s="46"/>
    </row>
    <row r="132" spans="1:11" ht="13.5" thickBot="1">
      <c r="B132" s="70" t="s">
        <v>240</v>
      </c>
      <c r="C132" s="80">
        <f>C129+C130+C131</f>
        <v>7242695.1834200015</v>
      </c>
      <c r="D132" s="69"/>
      <c r="E132" s="46"/>
      <c r="F132" s="46"/>
      <c r="G132" s="46"/>
      <c r="H132" s="46"/>
      <c r="I132" s="46"/>
      <c r="J132" s="46"/>
      <c r="K132" s="46"/>
    </row>
    <row r="133" spans="1:11">
      <c r="B133" s="46"/>
      <c r="C133" s="46"/>
      <c r="D133" s="46"/>
      <c r="E133" s="46"/>
      <c r="F133" s="46"/>
      <c r="G133" s="46"/>
      <c r="H133" s="46"/>
      <c r="I133" s="46"/>
      <c r="J133" s="46"/>
      <c r="K133" s="46"/>
    </row>
    <row r="134" spans="1:11" s="323" customFormat="1" ht="15.75">
      <c r="A134" s="335"/>
      <c r="B134" s="400" t="s">
        <v>594</v>
      </c>
      <c r="C134" s="322"/>
      <c r="D134" s="322"/>
      <c r="E134" s="322"/>
      <c r="F134" s="322"/>
      <c r="G134" s="322"/>
      <c r="H134" s="322"/>
      <c r="I134" s="322"/>
      <c r="J134" s="322"/>
      <c r="K134" s="322"/>
    </row>
    <row r="136" spans="1:11" ht="54.75" thickBot="1">
      <c r="B136" s="82"/>
      <c r="C136" s="83" t="s">
        <v>136</v>
      </c>
      <c r="D136" s="83" t="s">
        <v>118</v>
      </c>
      <c r="E136" s="83" t="s">
        <v>137</v>
      </c>
    </row>
    <row r="137" spans="1:11">
      <c r="B137" s="2" t="s">
        <v>152</v>
      </c>
      <c r="C137" s="3">
        <f t="shared" ref="C137:C154" si="19">F105</f>
        <v>962135.95622077945</v>
      </c>
      <c r="D137" s="4">
        <f>C137/C$155</f>
        <v>0.14764010740996214</v>
      </c>
      <c r="E137" s="3">
        <f>D137*C$130</f>
        <v>962135.95622077968</v>
      </c>
    </row>
    <row r="138" spans="1:11">
      <c r="B138" s="2" t="s">
        <v>153</v>
      </c>
      <c r="C138" s="3">
        <f t="shared" si="19"/>
        <v>272575.5064601567</v>
      </c>
      <c r="D138" s="4">
        <f t="shared" ref="D138:D154" si="20">C138/C$155</f>
        <v>4.182680918523729E-2</v>
      </c>
      <c r="E138" s="3">
        <f t="shared" ref="E138:E154" si="21">D138*C$130</f>
        <v>272575.50646015676</v>
      </c>
    </row>
    <row r="139" spans="1:11">
      <c r="B139" s="2" t="s">
        <v>154</v>
      </c>
      <c r="C139" s="3">
        <f t="shared" si="19"/>
        <v>110756.10827340336</v>
      </c>
      <c r="D139" s="4">
        <f t="shared" si="20"/>
        <v>1.6995564520865276E-2</v>
      </c>
      <c r="E139" s="3">
        <f t="shared" si="21"/>
        <v>110756.10827340337</v>
      </c>
    </row>
    <row r="140" spans="1:11">
      <c r="B140" s="2" t="s">
        <v>187</v>
      </c>
      <c r="C140" s="3">
        <f t="shared" si="19"/>
        <v>28263.034638426881</v>
      </c>
      <c r="D140" s="4">
        <f t="shared" si="20"/>
        <v>4.3369727976274803E-3</v>
      </c>
      <c r="E140" s="3">
        <f t="shared" si="21"/>
        <v>28263.034638426885</v>
      </c>
    </row>
    <row r="141" spans="1:11">
      <c r="B141" s="2" t="s">
        <v>155</v>
      </c>
      <c r="C141" s="3">
        <f t="shared" si="19"/>
        <v>2407.6838176207571</v>
      </c>
      <c r="D141" s="4">
        <f t="shared" si="20"/>
        <v>3.6945994497391703E-4</v>
      </c>
      <c r="E141" s="3">
        <f t="shared" si="21"/>
        <v>2407.6838176207575</v>
      </c>
    </row>
    <row r="142" spans="1:11">
      <c r="B142" s="2" t="s">
        <v>156</v>
      </c>
      <c r="C142" s="3">
        <f t="shared" si="19"/>
        <v>32415.485797190733</v>
      </c>
      <c r="D142" s="4">
        <f t="shared" si="20"/>
        <v>4.9741679166027839E-3</v>
      </c>
      <c r="E142" s="3">
        <f t="shared" si="21"/>
        <v>32415.48579719074</v>
      </c>
    </row>
    <row r="143" spans="1:11">
      <c r="B143" s="2" t="s">
        <v>157</v>
      </c>
      <c r="C143" s="3">
        <f t="shared" si="19"/>
        <v>160555.46208982752</v>
      </c>
      <c r="D143" s="4">
        <f t="shared" si="20"/>
        <v>2.4637293217174838E-2</v>
      </c>
      <c r="E143" s="3">
        <f t="shared" si="21"/>
        <v>160555.46208982755</v>
      </c>
    </row>
    <row r="144" spans="1:11">
      <c r="B144" s="2" t="s">
        <v>158</v>
      </c>
      <c r="C144" s="3">
        <f t="shared" si="19"/>
        <v>366281.60973591328</v>
      </c>
      <c r="D144" s="4">
        <f t="shared" si="20"/>
        <v>5.6206044326748895E-2</v>
      </c>
      <c r="E144" s="3">
        <f t="shared" si="21"/>
        <v>366281.60973591334</v>
      </c>
    </row>
    <row r="145" spans="1:12">
      <c r="B145" s="2" t="s">
        <v>159</v>
      </c>
      <c r="C145" s="3">
        <f t="shared" si="19"/>
        <v>1848225.0914536468</v>
      </c>
      <c r="D145" s="4">
        <f t="shared" si="20"/>
        <v>0.28361080287637441</v>
      </c>
      <c r="E145" s="3">
        <f t="shared" si="21"/>
        <v>1848225.091453647</v>
      </c>
    </row>
    <row r="146" spans="1:12">
      <c r="B146" s="2" t="s">
        <v>150</v>
      </c>
      <c r="C146" s="3">
        <f t="shared" si="19"/>
        <v>854923.64040501742</v>
      </c>
      <c r="D146" s="4">
        <f t="shared" si="20"/>
        <v>0.13118833911217939</v>
      </c>
      <c r="E146" s="3">
        <f t="shared" si="21"/>
        <v>854923.64040501753</v>
      </c>
    </row>
    <row r="147" spans="1:12">
      <c r="B147" s="2" t="s">
        <v>171</v>
      </c>
      <c r="C147" s="3">
        <f t="shared" si="19"/>
        <v>84173.742502324239</v>
      </c>
      <c r="D147" s="4">
        <f t="shared" si="20"/>
        <v>1.2916490963455844E-2</v>
      </c>
      <c r="E147" s="3">
        <f t="shared" si="21"/>
        <v>84173.742502324254</v>
      </c>
    </row>
    <row r="148" spans="1:12">
      <c r="B148" s="2" t="s">
        <v>172</v>
      </c>
      <c r="C148" s="3">
        <f t="shared" si="19"/>
        <v>237467.9485667152</v>
      </c>
      <c r="D148" s="4">
        <f t="shared" si="20"/>
        <v>3.6439541840350982E-2</v>
      </c>
      <c r="E148" s="3">
        <f t="shared" si="21"/>
        <v>237467.94856671523</v>
      </c>
    </row>
    <row r="149" spans="1:12">
      <c r="B149" s="2" t="s">
        <v>173</v>
      </c>
      <c r="C149" s="3">
        <f t="shared" si="19"/>
        <v>1085360.7098851928</v>
      </c>
      <c r="D149" s="4">
        <f t="shared" si="20"/>
        <v>0.16654899003611504</v>
      </c>
      <c r="E149" s="3">
        <f t="shared" si="21"/>
        <v>1085360.709885193</v>
      </c>
    </row>
    <row r="150" spans="1:12">
      <c r="B150" s="2" t="s">
        <v>174</v>
      </c>
      <c r="C150" s="3">
        <f t="shared" si="19"/>
        <v>74842.385576807486</v>
      </c>
      <c r="D150" s="4">
        <f t="shared" si="20"/>
        <v>1.1484590897923055E-2</v>
      </c>
      <c r="E150" s="3">
        <f t="shared" si="21"/>
        <v>74842.385576807501</v>
      </c>
    </row>
    <row r="151" spans="1:12">
      <c r="B151" s="2" t="s">
        <v>175</v>
      </c>
      <c r="C151" s="3">
        <f t="shared" si="19"/>
        <v>214271.21967491999</v>
      </c>
      <c r="D151" s="4">
        <f t="shared" si="20"/>
        <v>3.2879995475826027E-2</v>
      </c>
      <c r="E151" s="3">
        <f t="shared" si="21"/>
        <v>214271.21967492002</v>
      </c>
    </row>
    <row r="152" spans="1:12">
      <c r="B152" s="2" t="s">
        <v>176</v>
      </c>
      <c r="C152" s="3">
        <f t="shared" si="19"/>
        <v>145565.89577610741</v>
      </c>
      <c r="D152" s="4">
        <f t="shared" si="20"/>
        <v>2.2337138892541575E-2</v>
      </c>
      <c r="E152" s="3">
        <f t="shared" si="21"/>
        <v>145565.89577610744</v>
      </c>
    </row>
    <row r="153" spans="1:12">
      <c r="B153" s="2" t="s">
        <v>177</v>
      </c>
      <c r="C153" s="3">
        <f t="shared" si="19"/>
        <v>29614.489040100303</v>
      </c>
      <c r="D153" s="4">
        <f t="shared" si="20"/>
        <v>4.5443539600636806E-3</v>
      </c>
      <c r="E153" s="3">
        <f t="shared" si="21"/>
        <v>29614.489040100307</v>
      </c>
    </row>
    <row r="154" spans="1:12">
      <c r="B154" s="72" t="s">
        <v>178</v>
      </c>
      <c r="C154" s="75">
        <f t="shared" si="19"/>
        <v>6929.5154234645324</v>
      </c>
      <c r="D154" s="84">
        <f t="shared" si="20"/>
        <v>1.0633366259773477E-3</v>
      </c>
      <c r="E154" s="75">
        <f t="shared" si="21"/>
        <v>6929.5154234645333</v>
      </c>
    </row>
    <row r="155" spans="1:12" ht="13.5" thickBot="1">
      <c r="B155" s="77" t="s">
        <v>151</v>
      </c>
      <c r="C155" s="85">
        <f>SUM(C137:C154)</f>
        <v>6516765.485337615</v>
      </c>
      <c r="D155" s="85">
        <f>SUM(D137:D154)</f>
        <v>1</v>
      </c>
      <c r="E155" s="85">
        <f>C130</f>
        <v>6516765.4853376159</v>
      </c>
    </row>
    <row r="156" spans="1:12">
      <c r="B156" s="2"/>
      <c r="C156" s="8"/>
      <c r="D156" s="8"/>
      <c r="E156" s="9"/>
      <c r="F156" s="8"/>
    </row>
    <row r="157" spans="1:12" s="323" customFormat="1" ht="15.75">
      <c r="A157" s="335"/>
      <c r="B157" s="400" t="s">
        <v>595</v>
      </c>
    </row>
    <row r="159" spans="1:12">
      <c r="B159" s="20" t="s">
        <v>221</v>
      </c>
      <c r="C159" s="20" t="s">
        <v>220</v>
      </c>
      <c r="D159" s="20" t="s">
        <v>98</v>
      </c>
      <c r="E159" s="20" t="s">
        <v>99</v>
      </c>
    </row>
    <row r="160" spans="1:12" ht="40.5" customHeight="1" thickBot="1">
      <c r="B160" s="86" t="s">
        <v>226</v>
      </c>
      <c r="C160" s="83" t="s">
        <v>105</v>
      </c>
      <c r="D160" s="83" t="s">
        <v>138</v>
      </c>
      <c r="E160" s="83" t="s">
        <v>95</v>
      </c>
      <c r="F160" s="87" t="s">
        <v>96</v>
      </c>
      <c r="G160" s="88" t="s">
        <v>102</v>
      </c>
      <c r="H160" s="88"/>
      <c r="I160" s="88"/>
      <c r="J160" s="103"/>
      <c r="K160" s="391" t="s">
        <v>537</v>
      </c>
      <c r="L160" s="391" t="s">
        <v>545</v>
      </c>
    </row>
    <row r="161" spans="2:12">
      <c r="B161" s="2" t="s">
        <v>152</v>
      </c>
      <c r="C161" s="3">
        <f>K161*C$181</f>
        <v>60689.250651806651</v>
      </c>
      <c r="D161" s="3">
        <f>L161*D$181</f>
        <v>63931.984783656968</v>
      </c>
      <c r="E161" s="3">
        <f t="shared" ref="E161:E178" si="22">E137</f>
        <v>962135.95622077968</v>
      </c>
      <c r="F161" s="3">
        <f>C161+D161+E161</f>
        <v>1086757.1916562433</v>
      </c>
      <c r="G161" s="5">
        <f t="shared" ref="G161:G178" si="23">F161/F$179</f>
        <v>0.15004872690818896</v>
      </c>
      <c r="H161" s="5"/>
      <c r="I161" s="5"/>
      <c r="K161" s="47">
        <f>+'indice trafico puertos'!I115</f>
        <v>0.17989419065795978</v>
      </c>
      <c r="L161" s="18">
        <f>+'indice trafico puertos'!J115</f>
        <v>0.16453192073596956</v>
      </c>
    </row>
    <row r="162" spans="2:12">
      <c r="B162" s="2" t="s">
        <v>153</v>
      </c>
      <c r="C162" s="3">
        <f t="shared" ref="C162:C178" si="24">K162*C$181</f>
        <v>9547.7916045115071</v>
      </c>
      <c r="D162" s="3">
        <f t="shared" ref="D162:D178" si="25">L162*D$181</f>
        <v>10998.326397305895</v>
      </c>
      <c r="E162" s="3">
        <f t="shared" si="22"/>
        <v>272575.50646015676</v>
      </c>
      <c r="F162" s="3">
        <f t="shared" ref="F162:F178" si="26">C162+D162+E162</f>
        <v>293121.62446197413</v>
      </c>
      <c r="G162" s="5">
        <f t="shared" si="23"/>
        <v>4.0471346237653222E-2</v>
      </c>
      <c r="H162" s="5"/>
      <c r="I162" s="5"/>
      <c r="K162" s="47">
        <f>+'indice trafico puertos'!I116</f>
        <v>2.8301424466728526E-2</v>
      </c>
      <c r="L162" s="18">
        <f>+'indice trafico puertos'!J116</f>
        <v>2.8304701835135889E-2</v>
      </c>
    </row>
    <row r="163" spans="2:12">
      <c r="B163" s="2" t="s">
        <v>154</v>
      </c>
      <c r="C163" s="3">
        <f t="shared" si="24"/>
        <v>7632.4516514096185</v>
      </c>
      <c r="D163" s="3">
        <f t="shared" si="25"/>
        <v>8915.2785112359215</v>
      </c>
      <c r="E163" s="3">
        <f t="shared" si="22"/>
        <v>110756.10827340337</v>
      </c>
      <c r="F163" s="3">
        <f t="shared" si="26"/>
        <v>127303.83843604891</v>
      </c>
      <c r="G163" s="5">
        <f t="shared" si="23"/>
        <v>1.7576859886009457E-2</v>
      </c>
      <c r="H163" s="5"/>
      <c r="I163" s="5"/>
      <c r="K163" s="47">
        <f>+'indice trafico puertos'!I117</f>
        <v>2.262400174363445E-2</v>
      </c>
      <c r="L163" s="18">
        <f>+'indice trafico puertos'!J117</f>
        <v>2.2943881725454172E-2</v>
      </c>
    </row>
    <row r="164" spans="2:12">
      <c r="B164" s="2" t="s">
        <v>187</v>
      </c>
      <c r="C164" s="3">
        <f t="shared" si="24"/>
        <v>7975.3762012659699</v>
      </c>
      <c r="D164" s="3">
        <f t="shared" si="25"/>
        <v>9722.4121398152929</v>
      </c>
      <c r="E164" s="3">
        <f t="shared" si="22"/>
        <v>28263.034638426885</v>
      </c>
      <c r="F164" s="3">
        <f t="shared" si="26"/>
        <v>45960.82297950815</v>
      </c>
      <c r="G164" s="5">
        <f t="shared" si="23"/>
        <v>6.3458176570404074E-3</v>
      </c>
      <c r="H164" s="5"/>
      <c r="I164" s="5"/>
      <c r="K164" s="47">
        <f>+'indice trafico puertos'!I118</f>
        <v>2.3640493687275166E-2</v>
      </c>
      <c r="L164" s="18">
        <f>+'indice trafico puertos'!J118</f>
        <v>2.5021077461675149E-2</v>
      </c>
    </row>
    <row r="165" spans="2:12">
      <c r="B165" s="2" t="s">
        <v>155</v>
      </c>
      <c r="C165" s="3">
        <f t="shared" si="24"/>
        <v>15189.593263003411</v>
      </c>
      <c r="D165" s="3">
        <f t="shared" si="25"/>
        <v>15622.005641492044</v>
      </c>
      <c r="E165" s="3">
        <f t="shared" si="22"/>
        <v>2407.6838176207575</v>
      </c>
      <c r="F165" s="3">
        <f t="shared" si="26"/>
        <v>33219.282722116215</v>
      </c>
      <c r="G165" s="5">
        <f t="shared" si="23"/>
        <v>4.5865913007304103E-3</v>
      </c>
      <c r="H165" s="5"/>
      <c r="I165" s="5"/>
      <c r="K165" s="47">
        <f>+'indice trafico puertos'!I119</f>
        <v>4.5024770566849191E-2</v>
      </c>
      <c r="L165" s="18">
        <f>+'indice trafico puertos'!J119</f>
        <v>4.020395429049612E-2</v>
      </c>
    </row>
    <row r="166" spans="2:12">
      <c r="B166" s="2" t="s">
        <v>156</v>
      </c>
      <c r="C166" s="3">
        <f t="shared" si="24"/>
        <v>4240.0863632408218</v>
      </c>
      <c r="D166" s="3">
        <f t="shared" si="25"/>
        <v>5005.4258315848729</v>
      </c>
      <c r="E166" s="3">
        <f t="shared" si="22"/>
        <v>32415.48579719074</v>
      </c>
      <c r="F166" s="3">
        <f t="shared" si="26"/>
        <v>41660.997992016433</v>
      </c>
      <c r="G166" s="5">
        <f t="shared" si="23"/>
        <v>5.7521401822055018E-3</v>
      </c>
      <c r="H166" s="5"/>
      <c r="I166" s="5"/>
      <c r="K166" s="47">
        <f>+'indice trafico puertos'!I120</f>
        <v>1.2568402088391136E-2</v>
      </c>
      <c r="L166" s="18">
        <f>+'indice trafico puertos'!J120</f>
        <v>1.2881694960026061E-2</v>
      </c>
    </row>
    <row r="167" spans="2:12">
      <c r="B167" s="2" t="s">
        <v>157</v>
      </c>
      <c r="C167" s="3">
        <f t="shared" si="24"/>
        <v>17941.055627555637</v>
      </c>
      <c r="D167" s="3">
        <f t="shared" si="25"/>
        <v>19965.447171773303</v>
      </c>
      <c r="E167" s="3">
        <f t="shared" si="22"/>
        <v>160555.46208982755</v>
      </c>
      <c r="F167" s="3">
        <f t="shared" si="26"/>
        <v>198461.96488915649</v>
      </c>
      <c r="G167" s="5">
        <f t="shared" si="23"/>
        <v>2.7401672977136495E-2</v>
      </c>
      <c r="H167" s="5"/>
      <c r="I167" s="5"/>
      <c r="K167" s="47">
        <f>+'indice trafico puertos'!I121</f>
        <v>5.3180615133735835E-2</v>
      </c>
      <c r="L167" s="18">
        <f>+'indice trafico puertos'!J121</f>
        <v>5.1382002023565056E-2</v>
      </c>
    </row>
    <row r="168" spans="2:12">
      <c r="B168" s="2" t="s">
        <v>158</v>
      </c>
      <c r="C168" s="3">
        <f t="shared" si="24"/>
        <v>14946.425889490944</v>
      </c>
      <c r="D168" s="3">
        <f t="shared" si="25"/>
        <v>15359.038743064919</v>
      </c>
      <c r="E168" s="3">
        <f t="shared" si="22"/>
        <v>366281.60973591334</v>
      </c>
      <c r="F168" s="3">
        <f t="shared" si="26"/>
        <v>396587.07436846918</v>
      </c>
      <c r="G168" s="5">
        <f t="shared" si="23"/>
        <v>5.4756836277790273E-2</v>
      </c>
      <c r="H168" s="5"/>
      <c r="I168" s="5"/>
      <c r="K168" s="47">
        <f>+'indice trafico puertos'!I122</f>
        <v>4.4303977388771863E-2</v>
      </c>
      <c r="L168" s="18">
        <f>+'indice trafico puertos'!J122</f>
        <v>3.952719681089327E-2</v>
      </c>
    </row>
    <row r="169" spans="2:12">
      <c r="B169" s="2" t="s">
        <v>159</v>
      </c>
      <c r="C169" s="3">
        <f t="shared" si="24"/>
        <v>54280.044419528393</v>
      </c>
      <c r="D169" s="3">
        <f t="shared" si="25"/>
        <v>67703.918753241654</v>
      </c>
      <c r="E169" s="3">
        <f t="shared" si="22"/>
        <v>1848225.091453647</v>
      </c>
      <c r="F169" s="3">
        <f t="shared" si="26"/>
        <v>1970209.0546264171</v>
      </c>
      <c r="G169" s="5">
        <f t="shared" si="23"/>
        <v>0.27202705688023782</v>
      </c>
      <c r="H169" s="5"/>
      <c r="I169" s="5"/>
      <c r="K169" s="47">
        <f>+'indice trafico puertos'!I123</f>
        <v>0.16089611512510055</v>
      </c>
      <c r="L169" s="18">
        <f>+'indice trafico puertos'!J123</f>
        <v>0.17423916732005598</v>
      </c>
    </row>
    <row r="170" spans="2:12">
      <c r="B170" s="2" t="s">
        <v>150</v>
      </c>
      <c r="C170" s="3">
        <f t="shared" si="24"/>
        <v>36069.398427369451</v>
      </c>
      <c r="D170" s="3">
        <f t="shared" si="25"/>
        <v>40479.178871113516</v>
      </c>
      <c r="E170" s="3">
        <f t="shared" si="22"/>
        <v>854923.64040501753</v>
      </c>
      <c r="F170" s="3">
        <f t="shared" si="26"/>
        <v>931472.21770350053</v>
      </c>
      <c r="G170" s="5">
        <f t="shared" si="23"/>
        <v>0.12860850748431737</v>
      </c>
      <c r="H170" s="5"/>
      <c r="I170" s="5"/>
      <c r="K170" s="47">
        <f>+'indice trafico puertos'!I124</f>
        <v>0.10691638416889819</v>
      </c>
      <c r="L170" s="18">
        <f>+'indice trafico puertos'!J124</f>
        <v>0.10417503964591006</v>
      </c>
    </row>
    <row r="171" spans="2:12">
      <c r="B171" s="2" t="s">
        <v>171</v>
      </c>
      <c r="C171" s="3">
        <f t="shared" si="24"/>
        <v>7920.1389654818267</v>
      </c>
      <c r="D171" s="3">
        <f t="shared" si="25"/>
        <v>7895.2009679210314</v>
      </c>
      <c r="E171" s="3">
        <f t="shared" si="22"/>
        <v>84173.742502324254</v>
      </c>
      <c r="F171" s="3">
        <f t="shared" si="26"/>
        <v>99989.082435727119</v>
      </c>
      <c r="G171" s="5">
        <f t="shared" si="23"/>
        <v>1.3805507466974783E-2</v>
      </c>
      <c r="H171" s="5"/>
      <c r="I171" s="5"/>
      <c r="K171" s="47">
        <f>+'indice trafico puertos'!I125</f>
        <v>2.3476760279483033E-2</v>
      </c>
      <c r="L171" s="18">
        <f>+'indice trafico puertos'!J125</f>
        <v>2.0318664972538158E-2</v>
      </c>
    </row>
    <row r="172" spans="2:12">
      <c r="B172" s="2" t="s">
        <v>172</v>
      </c>
      <c r="C172" s="3">
        <f t="shared" si="24"/>
        <v>19798.431159873577</v>
      </c>
      <c r="D172" s="3">
        <f t="shared" si="25"/>
        <v>22025.847712198076</v>
      </c>
      <c r="E172" s="3">
        <f t="shared" si="22"/>
        <v>237467.94856671523</v>
      </c>
      <c r="F172" s="3">
        <f t="shared" si="26"/>
        <v>279292.22743878688</v>
      </c>
      <c r="G172" s="5">
        <f t="shared" si="23"/>
        <v>3.856191933607029E-2</v>
      </c>
      <c r="H172" s="5"/>
      <c r="I172" s="5"/>
      <c r="K172" s="47">
        <f>+'indice trafico puertos'!I126</f>
        <v>5.8686220567080997E-2</v>
      </c>
      <c r="L172" s="18">
        <f>+'indice trafico puertos'!J126</f>
        <v>5.6684538141420375E-2</v>
      </c>
    </row>
    <row r="173" spans="2:12">
      <c r="B173" s="2" t="s">
        <v>173</v>
      </c>
      <c r="C173" s="3">
        <f t="shared" si="24"/>
        <v>46566.001172389486</v>
      </c>
      <c r="D173" s="3">
        <f t="shared" si="25"/>
        <v>60634.427792388502</v>
      </c>
      <c r="E173" s="3">
        <f t="shared" si="22"/>
        <v>1085360.709885193</v>
      </c>
      <c r="F173" s="3">
        <f t="shared" si="26"/>
        <v>1192561.1388499711</v>
      </c>
      <c r="G173" s="5">
        <f t="shared" si="23"/>
        <v>0.16465709361619768</v>
      </c>
      <c r="H173" s="5"/>
      <c r="I173" s="5"/>
      <c r="K173" s="47">
        <f>+'indice trafico puertos'!I127</f>
        <v>0.13803026076472474</v>
      </c>
      <c r="L173" s="18">
        <f>+'indice trafico puertos'!J127</f>
        <v>0.15604550525323893</v>
      </c>
    </row>
    <row r="174" spans="2:12">
      <c r="B174" s="2" t="s">
        <v>174</v>
      </c>
      <c r="C174" s="3">
        <f t="shared" si="24"/>
        <v>10598.476650383636</v>
      </c>
      <c r="D174" s="3">
        <f t="shared" si="25"/>
        <v>10966.927144599209</v>
      </c>
      <c r="E174" s="3">
        <f t="shared" si="22"/>
        <v>74842.385576807501</v>
      </c>
      <c r="F174" s="3">
        <f t="shared" si="26"/>
        <v>96407.78937179035</v>
      </c>
      <c r="G174" s="5">
        <f t="shared" si="23"/>
        <v>1.3311037801575214E-2</v>
      </c>
      <c r="H174" s="5"/>
      <c r="I174" s="5"/>
      <c r="K174" s="47">
        <f>+'indice trafico puertos'!I128</f>
        <v>3.1415849738643815E-2</v>
      </c>
      <c r="L174" s="18">
        <f>+'indice trafico puertos'!J128</f>
        <v>2.8223894405568557E-2</v>
      </c>
    </row>
    <row r="175" spans="2:12">
      <c r="B175" s="2" t="s">
        <v>175</v>
      </c>
      <c r="C175" s="3">
        <f t="shared" si="24"/>
        <v>4628.1449218025664</v>
      </c>
      <c r="D175" s="3">
        <f t="shared" si="25"/>
        <v>5612.3739730477628</v>
      </c>
      <c r="E175" s="3">
        <f t="shared" si="22"/>
        <v>214271.21967492002</v>
      </c>
      <c r="F175" s="3">
        <f t="shared" si="26"/>
        <v>224511.73856977036</v>
      </c>
      <c r="G175" s="5">
        <f t="shared" si="23"/>
        <v>3.0998369099354519E-2</v>
      </c>
      <c r="H175" s="5"/>
      <c r="I175" s="5"/>
      <c r="K175" s="47">
        <f>+'indice trafico puertos'!I129</f>
        <v>1.3718679601634434E-2</v>
      </c>
      <c r="L175" s="18">
        <f>+'indice trafico puertos'!J129</f>
        <v>1.4443704083314602E-2</v>
      </c>
    </row>
    <row r="176" spans="2:12">
      <c r="B176" s="2" t="s">
        <v>176</v>
      </c>
      <c r="C176" s="3">
        <f t="shared" si="24"/>
        <v>15814.934977376057</v>
      </c>
      <c r="D176" s="3">
        <f t="shared" si="25"/>
        <v>19868.185838533002</v>
      </c>
      <c r="E176" s="3">
        <f t="shared" si="22"/>
        <v>145565.89577610744</v>
      </c>
      <c r="F176" s="3">
        <f t="shared" si="26"/>
        <v>181249.0165920165</v>
      </c>
      <c r="G176" s="5">
        <f t="shared" si="23"/>
        <v>2.5025078648474988E-2</v>
      </c>
      <c r="H176" s="5"/>
      <c r="I176" s="5"/>
      <c r="K176" s="47">
        <f>+'indice trafico puertos'!I130</f>
        <v>4.6878399345974334E-2</v>
      </c>
      <c r="L176" s="18">
        <f>+'indice trafico puertos'!J130</f>
        <v>5.1131695482550886E-2</v>
      </c>
    </row>
    <row r="177" spans="1:12">
      <c r="B177" s="72" t="s">
        <v>177</v>
      </c>
      <c r="C177" s="75">
        <f t="shared" si="24"/>
        <v>2297.5359669554418</v>
      </c>
      <c r="D177" s="75">
        <f t="shared" si="25"/>
        <v>2619.1895253051011</v>
      </c>
      <c r="E177" s="75">
        <f t="shared" si="22"/>
        <v>29614.489040100307</v>
      </c>
      <c r="F177" s="75">
        <f t="shared" si="26"/>
        <v>34531.214532360849</v>
      </c>
      <c r="G177" s="73">
        <f t="shared" si="23"/>
        <v>4.7677299206806065E-3</v>
      </c>
      <c r="H177" s="73"/>
      <c r="I177" s="73"/>
      <c r="J177" s="91"/>
      <c r="K177" s="47">
        <f>+'indice trafico puertos'!I131</f>
        <v>6.8103225669124056E-3</v>
      </c>
      <c r="L177" s="92">
        <f>+'indice trafico puertos'!J131</f>
        <v>6.7406054235335201E-3</v>
      </c>
    </row>
    <row r="178" spans="1:12">
      <c r="B178" s="72" t="s">
        <v>178</v>
      </c>
      <c r="C178" s="75">
        <f t="shared" si="24"/>
        <v>1225.6764065550205</v>
      </c>
      <c r="D178" s="75">
        <f t="shared" si="25"/>
        <v>1243.7139641083197</v>
      </c>
      <c r="E178" s="75">
        <f t="shared" si="22"/>
        <v>6929.5154234645333</v>
      </c>
      <c r="F178" s="75">
        <f t="shared" si="26"/>
        <v>9398.9057941278734</v>
      </c>
      <c r="G178" s="73">
        <f t="shared" si="23"/>
        <v>1.29770831936209E-3</v>
      </c>
      <c r="H178" s="73"/>
      <c r="I178" s="73"/>
      <c r="J178" s="91"/>
      <c r="K178" s="47">
        <f>+'indice trafico puertos'!I132</f>
        <v>3.6331321082015717E-3</v>
      </c>
      <c r="L178" s="92">
        <f>+'indice trafico puertos'!J132</f>
        <v>3.200755428653587E-3</v>
      </c>
    </row>
    <row r="179" spans="1:12" ht="13.5" thickBot="1">
      <c r="B179" s="77" t="s">
        <v>151</v>
      </c>
      <c r="C179" s="85">
        <f>SUM(C161:C178)</f>
        <v>337360.81432</v>
      </c>
      <c r="D179" s="85">
        <f>SUM(D161:D178)</f>
        <v>388568.88376238541</v>
      </c>
      <c r="E179" s="85">
        <f>SUM(E161:E178)</f>
        <v>6516765.4853376169</v>
      </c>
      <c r="F179" s="85">
        <f>SUM(F161:F178)</f>
        <v>7242695.1834200006</v>
      </c>
      <c r="G179" s="93">
        <f>SUM(G161:G178)</f>
        <v>1</v>
      </c>
      <c r="H179" s="93"/>
      <c r="I179" s="93"/>
      <c r="J179" s="89"/>
      <c r="K179" s="146">
        <f>+'indice trafico puertos'!I133</f>
        <v>1</v>
      </c>
      <c r="L179" s="95">
        <f>+'indice trafico puertos'!J133</f>
        <v>1</v>
      </c>
    </row>
    <row r="180" spans="1:12">
      <c r="K180" s="22">
        <v>1</v>
      </c>
      <c r="L180" s="22">
        <v>1</v>
      </c>
    </row>
    <row r="181" spans="1:12">
      <c r="B181" s="2" t="s">
        <v>139</v>
      </c>
      <c r="C181" s="21">
        <f>C131</f>
        <v>337360.81432</v>
      </c>
      <c r="D181" s="21">
        <f>C129</f>
        <v>388568.88376238541</v>
      </c>
      <c r="E181" s="21">
        <f>C130</f>
        <v>6516765.4853376159</v>
      </c>
    </row>
    <row r="184" spans="1:12" s="252" customFormat="1" ht="18.75">
      <c r="A184" s="319" t="s">
        <v>560</v>
      </c>
      <c r="B184" s="401" t="s">
        <v>596</v>
      </c>
      <c r="C184" s="325"/>
      <c r="D184" s="325"/>
      <c r="E184" s="325"/>
    </row>
    <row r="185" spans="1:12">
      <c r="B185" s="20" t="s">
        <v>133</v>
      </c>
    </row>
    <row r="186" spans="1:12">
      <c r="B186" s="20" t="s">
        <v>134</v>
      </c>
    </row>
    <row r="187" spans="1:12">
      <c r="B187" s="20" t="s">
        <v>84</v>
      </c>
    </row>
    <row r="188" spans="1:12">
      <c r="H188" s="46"/>
      <c r="I188" s="46"/>
      <c r="J188" s="46"/>
      <c r="K188" s="46"/>
    </row>
    <row r="189" spans="1:12">
      <c r="G189" s="55"/>
      <c r="H189" s="55"/>
      <c r="I189" s="55"/>
      <c r="J189" s="46"/>
      <c r="K189" s="46"/>
    </row>
    <row r="190" spans="1:12">
      <c r="B190" s="20" t="s">
        <v>417</v>
      </c>
      <c r="G190" s="263" t="s">
        <v>435</v>
      </c>
      <c r="H190" s="33"/>
      <c r="I190" s="33"/>
      <c r="J190" s="46"/>
      <c r="K190" s="46"/>
    </row>
    <row r="191" spans="1:12" ht="51.75" thickBot="1">
      <c r="B191" s="86" t="s">
        <v>224</v>
      </c>
      <c r="C191" s="90" t="s">
        <v>113</v>
      </c>
      <c r="D191" s="90" t="s">
        <v>102</v>
      </c>
      <c r="E191" s="90" t="s">
        <v>85</v>
      </c>
      <c r="F191" s="90" t="s">
        <v>103</v>
      </c>
      <c r="G191" s="312" t="s">
        <v>236</v>
      </c>
      <c r="H191" s="355"/>
      <c r="I191" s="355"/>
      <c r="J191" s="46"/>
      <c r="K191" s="46"/>
    </row>
    <row r="192" spans="1:12" s="26" customFormat="1">
      <c r="A192" s="342"/>
      <c r="B192" s="2" t="s">
        <v>152</v>
      </c>
      <c r="C192" s="21">
        <f t="shared" ref="C192:C210" si="27">J70</f>
        <v>383.75712424327662</v>
      </c>
      <c r="D192" s="18">
        <f t="shared" ref="D192:D209" si="28">G161</f>
        <v>0.15004872690818896</v>
      </c>
      <c r="E192" s="21">
        <f>D192*E$212</f>
        <v>2123.6709761822112</v>
      </c>
      <c r="F192" s="21">
        <f>C192+E192</f>
        <v>2507.4281004254881</v>
      </c>
      <c r="G192" s="18">
        <f t="shared" ref="G192:G209" si="29">F192/F$210</f>
        <v>0.11468552973517895</v>
      </c>
      <c r="H192" s="47"/>
      <c r="I192" s="47"/>
      <c r="J192" s="422"/>
      <c r="K192" s="53"/>
    </row>
    <row r="193" spans="2:13">
      <c r="B193" s="2" t="s">
        <v>153</v>
      </c>
      <c r="C193" s="21">
        <f t="shared" si="27"/>
        <v>5.671370481865285</v>
      </c>
      <c r="D193" s="18">
        <f t="shared" si="28"/>
        <v>4.0471346237653222E-2</v>
      </c>
      <c r="E193" s="21">
        <f t="shared" ref="E193:E209" si="30">D193*E$212</f>
        <v>572.79941751531544</v>
      </c>
      <c r="F193" s="21">
        <f t="shared" ref="F193:F209" si="31">C193+E193</f>
        <v>578.47078799718076</v>
      </c>
      <c r="G193" s="18">
        <f t="shared" si="29"/>
        <v>2.6458277605856534E-2</v>
      </c>
      <c r="H193" s="47"/>
      <c r="I193" s="47"/>
      <c r="J193" s="423"/>
      <c r="K193" s="48"/>
      <c r="L193" s="21"/>
      <c r="M193" s="21"/>
    </row>
    <row r="194" spans="2:13">
      <c r="B194" s="2" t="s">
        <v>154</v>
      </c>
      <c r="C194" s="21">
        <f t="shared" si="27"/>
        <v>144.742329823094</v>
      </c>
      <c r="D194" s="18">
        <f t="shared" si="28"/>
        <v>1.7576859886009457E-2</v>
      </c>
      <c r="E194" s="21">
        <f t="shared" si="30"/>
        <v>248.76896966396384</v>
      </c>
      <c r="F194" s="21">
        <f t="shared" si="31"/>
        <v>393.51129948705784</v>
      </c>
      <c r="G194" s="18">
        <f t="shared" si="29"/>
        <v>1.7998542742180212E-2</v>
      </c>
      <c r="H194" s="18"/>
      <c r="I194" s="18"/>
      <c r="J194" s="108"/>
      <c r="K194" s="21"/>
      <c r="L194" s="21"/>
      <c r="M194" s="21"/>
    </row>
    <row r="195" spans="2:13">
      <c r="B195" s="2" t="s">
        <v>187</v>
      </c>
      <c r="C195" s="21">
        <f t="shared" si="27"/>
        <v>0</v>
      </c>
      <c r="D195" s="18">
        <f t="shared" si="28"/>
        <v>6.3458176570404074E-3</v>
      </c>
      <c r="E195" s="21">
        <f t="shared" si="30"/>
        <v>89.813682902136193</v>
      </c>
      <c r="F195" s="21">
        <f t="shared" si="31"/>
        <v>89.813682902136193</v>
      </c>
      <c r="G195" s="18">
        <f t="shared" si="29"/>
        <v>4.1079262848458149E-3</v>
      </c>
      <c r="H195" s="18"/>
      <c r="I195" s="18"/>
      <c r="J195" s="108"/>
      <c r="K195" s="21"/>
      <c r="L195" s="21"/>
      <c r="M195" s="21"/>
    </row>
    <row r="196" spans="2:13">
      <c r="B196" s="2" t="s">
        <v>155</v>
      </c>
      <c r="C196" s="21">
        <f t="shared" si="27"/>
        <v>0</v>
      </c>
      <c r="D196" s="18">
        <f t="shared" si="28"/>
        <v>4.5865913007304103E-3</v>
      </c>
      <c r="E196" s="21">
        <f t="shared" si="30"/>
        <v>64.91498478978032</v>
      </c>
      <c r="F196" s="21">
        <f t="shared" si="31"/>
        <v>64.91498478978032</v>
      </c>
      <c r="G196" s="18">
        <f t="shared" si="29"/>
        <v>2.9691018526528134E-3</v>
      </c>
      <c r="H196" s="18"/>
      <c r="I196" s="18"/>
      <c r="J196" s="108"/>
      <c r="K196" s="21"/>
      <c r="L196" s="21"/>
      <c r="M196" s="21"/>
    </row>
    <row r="197" spans="2:13">
      <c r="B197" s="2" t="s">
        <v>156</v>
      </c>
      <c r="C197" s="21">
        <f t="shared" si="27"/>
        <v>76.383404100172712</v>
      </c>
      <c r="D197" s="18">
        <f t="shared" si="28"/>
        <v>5.7521401822055018E-3</v>
      </c>
      <c r="E197" s="21">
        <f t="shared" si="30"/>
        <v>81.411241585246714</v>
      </c>
      <c r="F197" s="21">
        <f t="shared" si="31"/>
        <v>157.79464568541943</v>
      </c>
      <c r="G197" s="18">
        <f t="shared" si="29"/>
        <v>7.217260796724875E-3</v>
      </c>
      <c r="H197" s="18"/>
      <c r="I197" s="18"/>
      <c r="J197" s="108"/>
      <c r="K197" s="21"/>
      <c r="L197" s="21"/>
      <c r="M197" s="21"/>
    </row>
    <row r="198" spans="2:13">
      <c r="B198" s="2" t="s">
        <v>157</v>
      </c>
      <c r="C198" s="21">
        <f t="shared" si="27"/>
        <v>3.5048942886750556</v>
      </c>
      <c r="D198" s="18">
        <f t="shared" si="28"/>
        <v>2.7401672977136495E-2</v>
      </c>
      <c r="E198" s="21">
        <f t="shared" si="30"/>
        <v>387.82160168534773</v>
      </c>
      <c r="F198" s="21">
        <f t="shared" si="31"/>
        <v>391.32649597402281</v>
      </c>
      <c r="G198" s="18">
        <f t="shared" si="29"/>
        <v>1.7898613516605537E-2</v>
      </c>
      <c r="H198" s="18"/>
      <c r="I198" s="18"/>
      <c r="J198" s="108"/>
      <c r="K198" s="21"/>
      <c r="L198" s="21"/>
      <c r="M198" s="21"/>
    </row>
    <row r="199" spans="2:13">
      <c r="B199" s="2" t="s">
        <v>158</v>
      </c>
      <c r="C199" s="21">
        <f t="shared" si="27"/>
        <v>0</v>
      </c>
      <c r="D199" s="18">
        <f t="shared" si="28"/>
        <v>5.4756836277790273E-2</v>
      </c>
      <c r="E199" s="21">
        <f t="shared" si="30"/>
        <v>774.98494220385192</v>
      </c>
      <c r="F199" s="21">
        <f t="shared" si="31"/>
        <v>774.98494220385192</v>
      </c>
      <c r="G199" s="18">
        <f t="shared" si="29"/>
        <v>3.5446503378642739E-2</v>
      </c>
      <c r="H199" s="18"/>
      <c r="I199" s="18"/>
      <c r="J199" s="108"/>
      <c r="K199" s="21"/>
      <c r="L199" s="21"/>
      <c r="M199" s="21"/>
    </row>
    <row r="200" spans="2:13">
      <c r="B200" s="2" t="s">
        <v>159</v>
      </c>
      <c r="C200" s="21">
        <f t="shared" si="27"/>
        <v>2000.2789027850981</v>
      </c>
      <c r="D200" s="18">
        <f t="shared" si="28"/>
        <v>0.27202705688023782</v>
      </c>
      <c r="E200" s="21">
        <f t="shared" si="30"/>
        <v>3850.0557607949995</v>
      </c>
      <c r="F200" s="21">
        <f t="shared" si="31"/>
        <v>5850.3346635800972</v>
      </c>
      <c r="G200" s="18">
        <f t="shared" si="29"/>
        <v>0.267584434387933</v>
      </c>
      <c r="H200" s="18"/>
      <c r="I200" s="18"/>
      <c r="J200" s="108"/>
      <c r="K200" s="21"/>
      <c r="L200" s="21"/>
      <c r="M200" s="21"/>
    </row>
    <row r="201" spans="2:13">
      <c r="B201" s="2" t="s">
        <v>150</v>
      </c>
      <c r="C201" s="21">
        <f t="shared" si="27"/>
        <v>324.96136597063906</v>
      </c>
      <c r="D201" s="18">
        <f t="shared" si="28"/>
        <v>0.12860850748431737</v>
      </c>
      <c r="E201" s="21">
        <f t="shared" si="30"/>
        <v>1820.2230719469821</v>
      </c>
      <c r="F201" s="21">
        <f t="shared" si="31"/>
        <v>2145.1844379176214</v>
      </c>
      <c r="G201" s="18">
        <f t="shared" si="29"/>
        <v>9.81171159406313E-2</v>
      </c>
      <c r="H201" s="18"/>
      <c r="I201" s="18"/>
      <c r="J201" s="108"/>
      <c r="K201" s="21"/>
      <c r="L201" s="21"/>
      <c r="M201" s="21"/>
    </row>
    <row r="202" spans="2:13">
      <c r="B202" s="2" t="s">
        <v>171</v>
      </c>
      <c r="C202" s="21">
        <f t="shared" si="27"/>
        <v>0</v>
      </c>
      <c r="D202" s="18">
        <f t="shared" si="28"/>
        <v>1.3805507466974783E-2</v>
      </c>
      <c r="E202" s="21">
        <f t="shared" si="30"/>
        <v>195.39223106518131</v>
      </c>
      <c r="F202" s="21">
        <f t="shared" si="31"/>
        <v>195.39223106518131</v>
      </c>
      <c r="G202" s="18">
        <f t="shared" si="29"/>
        <v>8.9369109016710236E-3</v>
      </c>
      <c r="H202" s="18"/>
      <c r="I202" s="18"/>
      <c r="J202" s="108"/>
      <c r="K202" s="21"/>
      <c r="L202" s="21"/>
      <c r="M202" s="21"/>
    </row>
    <row r="203" spans="2:13">
      <c r="B203" s="2" t="s">
        <v>172</v>
      </c>
      <c r="C203" s="21">
        <f t="shared" si="27"/>
        <v>1.5741283617073774</v>
      </c>
      <c r="D203" s="18">
        <f t="shared" si="28"/>
        <v>3.856191933607029E-2</v>
      </c>
      <c r="E203" s="21">
        <f t="shared" si="30"/>
        <v>545.77489970974716</v>
      </c>
      <c r="F203" s="21">
        <f t="shared" si="31"/>
        <v>547.34902807145454</v>
      </c>
      <c r="G203" s="18">
        <f t="shared" si="29"/>
        <v>2.5034820828464865E-2</v>
      </c>
      <c r="H203" s="18"/>
      <c r="I203" s="18"/>
      <c r="J203" s="108"/>
      <c r="K203" s="21"/>
      <c r="L203" s="21"/>
      <c r="M203" s="21"/>
    </row>
    <row r="204" spans="2:13">
      <c r="B204" s="2" t="s">
        <v>173</v>
      </c>
      <c r="C204" s="21">
        <f t="shared" si="27"/>
        <v>4358.1107240949896</v>
      </c>
      <c r="D204" s="18">
        <f t="shared" si="28"/>
        <v>0.16465709361619768</v>
      </c>
      <c r="E204" s="21">
        <f t="shared" si="30"/>
        <v>2330.4262417980735</v>
      </c>
      <c r="F204" s="21">
        <f t="shared" si="31"/>
        <v>6688.5369658930631</v>
      </c>
      <c r="G204" s="18">
        <f t="shared" si="29"/>
        <v>0.30592239313127512</v>
      </c>
      <c r="H204" s="18"/>
      <c r="I204" s="18"/>
      <c r="J204" s="108"/>
      <c r="K204" s="21"/>
      <c r="L204" s="21"/>
      <c r="M204" s="21"/>
    </row>
    <row r="205" spans="2:13">
      <c r="B205" s="2" t="s">
        <v>174</v>
      </c>
      <c r="C205" s="21">
        <f t="shared" si="27"/>
        <v>79.162848730816677</v>
      </c>
      <c r="D205" s="18">
        <f t="shared" si="28"/>
        <v>1.3311037801575214E-2</v>
      </c>
      <c r="E205" s="21">
        <f t="shared" si="30"/>
        <v>188.39389859912765</v>
      </c>
      <c r="F205" s="21">
        <f t="shared" si="31"/>
        <v>267.5567473299443</v>
      </c>
      <c r="G205" s="18">
        <f t="shared" si="29"/>
        <v>1.2237594089557002E-2</v>
      </c>
      <c r="H205" s="18"/>
      <c r="I205" s="18"/>
      <c r="J205" s="108"/>
      <c r="K205" s="21"/>
      <c r="L205" s="21"/>
      <c r="M205" s="21"/>
    </row>
    <row r="206" spans="2:13">
      <c r="B206" s="2" t="s">
        <v>175</v>
      </c>
      <c r="C206" s="21">
        <f t="shared" si="27"/>
        <v>0</v>
      </c>
      <c r="D206" s="18">
        <f t="shared" si="28"/>
        <v>3.0998369099354519E-2</v>
      </c>
      <c r="E206" s="21">
        <f t="shared" si="30"/>
        <v>438.72639323066454</v>
      </c>
      <c r="F206" s="21">
        <f t="shared" si="31"/>
        <v>438.72639323066454</v>
      </c>
      <c r="G206" s="18">
        <f t="shared" si="29"/>
        <v>2.0066604824252026E-2</v>
      </c>
      <c r="H206" s="18"/>
      <c r="I206" s="18"/>
      <c r="J206" s="108"/>
      <c r="K206" s="21"/>
      <c r="L206" s="21"/>
      <c r="M206" s="21"/>
    </row>
    <row r="207" spans="2:13">
      <c r="B207" s="2" t="s">
        <v>176</v>
      </c>
      <c r="C207" s="21">
        <f t="shared" si="27"/>
        <v>332.1529164391809</v>
      </c>
      <c r="D207" s="18">
        <f t="shared" si="28"/>
        <v>2.5025078648474988E-2</v>
      </c>
      <c r="E207" s="21">
        <f t="shared" si="30"/>
        <v>354.18516569595153</v>
      </c>
      <c r="F207" s="21">
        <f t="shared" si="31"/>
        <v>686.33808213513248</v>
      </c>
      <c r="G207" s="18">
        <f t="shared" si="29"/>
        <v>3.1391945601047362E-2</v>
      </c>
      <c r="H207" s="18"/>
      <c r="I207" s="18"/>
      <c r="J207" s="108"/>
      <c r="K207" s="21"/>
      <c r="L207" s="21"/>
      <c r="M207" s="21"/>
    </row>
    <row r="208" spans="2:13">
      <c r="B208" s="72" t="s">
        <v>177</v>
      </c>
      <c r="C208" s="21">
        <f t="shared" si="27"/>
        <v>0</v>
      </c>
      <c r="D208" s="92">
        <f t="shared" si="28"/>
        <v>4.7677299206806065E-3</v>
      </c>
      <c r="E208" s="74">
        <f t="shared" si="30"/>
        <v>67.478677516672349</v>
      </c>
      <c r="F208" s="74">
        <f t="shared" si="31"/>
        <v>67.478677516672349</v>
      </c>
      <c r="G208" s="92">
        <f t="shared" si="29"/>
        <v>3.0863608314494317E-3</v>
      </c>
      <c r="H208" s="92"/>
      <c r="I208" s="92"/>
      <c r="J208" s="108"/>
      <c r="K208" s="21"/>
      <c r="L208" s="21"/>
      <c r="M208" s="21"/>
    </row>
    <row r="209" spans="2:13">
      <c r="B209" s="72" t="s">
        <v>178</v>
      </c>
      <c r="C209" s="21">
        <f t="shared" si="27"/>
        <v>0</v>
      </c>
      <c r="D209" s="92">
        <f t="shared" si="28"/>
        <v>1.29770831936209E-3</v>
      </c>
      <c r="E209" s="74">
        <f t="shared" si="30"/>
        <v>18.366736927169903</v>
      </c>
      <c r="F209" s="74">
        <f t="shared" si="31"/>
        <v>18.366736927169903</v>
      </c>
      <c r="G209" s="92">
        <f t="shared" si="29"/>
        <v>8.4006355103132023E-4</v>
      </c>
      <c r="H209" s="92"/>
      <c r="I209" s="92"/>
      <c r="J209" s="108"/>
      <c r="K209" s="21"/>
      <c r="L209" s="21"/>
      <c r="M209" s="21"/>
    </row>
    <row r="210" spans="2:13" ht="13.5" thickBot="1">
      <c r="B210" s="77" t="s">
        <v>151</v>
      </c>
      <c r="C210" s="79">
        <f t="shared" si="27"/>
        <v>7710.3000093195151</v>
      </c>
      <c r="D210" s="95">
        <f>SUM(D192:D209)</f>
        <v>1</v>
      </c>
      <c r="E210" s="79">
        <f>SUM(E192:E209)</f>
        <v>14153.208893812425</v>
      </c>
      <c r="F210" s="79">
        <f>SUM(F192:F209)</f>
        <v>21863.50890313194</v>
      </c>
      <c r="G210" s="97">
        <f>SUM(G192:G209)</f>
        <v>1</v>
      </c>
      <c r="H210" s="96"/>
      <c r="I210" s="96"/>
      <c r="J210" s="108"/>
      <c r="K210" s="21"/>
      <c r="L210" s="21"/>
      <c r="M210" s="21"/>
    </row>
    <row r="211" spans="2:13"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21"/>
    </row>
    <row r="212" spans="2:13">
      <c r="B212" s="2" t="s">
        <v>416</v>
      </c>
      <c r="C212" s="21">
        <f>J88</f>
        <v>7710.3000093195151</v>
      </c>
      <c r="D212" s="21"/>
      <c r="E212" s="21">
        <f>D88+F88</f>
        <v>14153.208893812422</v>
      </c>
      <c r="F212" s="21"/>
      <c r="G212" s="21"/>
      <c r="H212" s="21"/>
      <c r="I212" s="21"/>
      <c r="J212" s="21"/>
      <c r="K212" s="21"/>
      <c r="L212" s="21"/>
      <c r="M212" s="21"/>
    </row>
    <row r="213" spans="2:13">
      <c r="J213" s="21"/>
      <c r="K213" s="21"/>
      <c r="L213" s="21"/>
      <c r="M213" s="21"/>
    </row>
  </sheetData>
  <mergeCells count="6">
    <mergeCell ref="AC22:AE22"/>
    <mergeCell ref="C22:D22"/>
    <mergeCell ref="E22:F22"/>
    <mergeCell ref="B102:I102"/>
    <mergeCell ref="T22:V22"/>
    <mergeCell ref="Q22:S22"/>
  </mergeCells>
  <hyperlinks>
    <hyperlink ref="B49" r:id="rId1"/>
  </hyperlinks>
  <pageMargins left="0.75" right="0.75" top="1" bottom="1" header="0.5" footer="0.5"/>
  <pageSetup paperSize="9" orientation="portrait" horizontalDpi="4294967292" verticalDpi="4294967292" r:id="rId2"/>
  <headerFooter alignWithMargins="0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tabColor rgb="FFFF00FF"/>
  </sheetPr>
  <dimension ref="A1:AB69"/>
  <sheetViews>
    <sheetView topLeftCell="G1" zoomScale="115" zoomScaleNormal="115" workbookViewId="0">
      <selection activeCell="F274" sqref="F274"/>
    </sheetView>
  </sheetViews>
  <sheetFormatPr baseColWidth="10" defaultRowHeight="12.75"/>
  <cols>
    <col min="1" max="1" width="3.125" style="20" customWidth="1"/>
    <col min="2" max="2" width="11" style="20"/>
    <col min="3" max="4" width="21.875" style="20" customWidth="1"/>
    <col min="5" max="8" width="18.625" style="20" customWidth="1"/>
    <col min="9" max="9" width="17.625" style="20" customWidth="1"/>
    <col min="10" max="10" width="20.75" style="20" customWidth="1"/>
    <col min="11" max="11" width="23" style="20" customWidth="1"/>
    <col min="12" max="12" width="13.75" style="20" customWidth="1"/>
    <col min="13" max="13" width="19.375" style="20" customWidth="1"/>
    <col min="14" max="14" width="24.375" style="20" customWidth="1"/>
    <col min="15" max="15" width="10.875" style="20" customWidth="1"/>
    <col min="16" max="16" width="11" style="20"/>
    <col min="17" max="17" width="22.25" style="20" customWidth="1"/>
    <col min="18" max="16384" width="11" style="20"/>
  </cols>
  <sheetData>
    <row r="1" spans="1:18" ht="25.5" customHeight="1">
      <c r="B1" s="20" t="s">
        <v>456</v>
      </c>
    </row>
    <row r="2" spans="1:18">
      <c r="B2" s="20" t="s">
        <v>444</v>
      </c>
    </row>
    <row r="3" spans="1:18">
      <c r="B3" s="20" t="s">
        <v>208</v>
      </c>
    </row>
    <row r="4" spans="1:18">
      <c r="B4" s="20" t="s">
        <v>210</v>
      </c>
    </row>
    <row r="5" spans="1:18">
      <c r="B5" s="20" t="s">
        <v>211</v>
      </c>
    </row>
    <row r="7" spans="1:18">
      <c r="B7" s="20" t="s">
        <v>222</v>
      </c>
    </row>
    <row r="9" spans="1:18">
      <c r="B9" s="25"/>
      <c r="Q9" s="55"/>
    </row>
    <row r="10" spans="1:18">
      <c r="A10" s="137" t="s">
        <v>209</v>
      </c>
      <c r="N10" s="20" t="s">
        <v>356</v>
      </c>
    </row>
    <row r="11" spans="1:18">
      <c r="B11" s="137"/>
    </row>
    <row r="12" spans="1:18">
      <c r="B12" s="137"/>
      <c r="C12" s="20" t="s">
        <v>548</v>
      </c>
      <c r="D12" s="20" t="s">
        <v>225</v>
      </c>
    </row>
    <row r="13" spans="1:18">
      <c r="B13" s="24"/>
      <c r="C13" s="279" t="s">
        <v>425</v>
      </c>
      <c r="D13" s="279" t="s">
        <v>424</v>
      </c>
      <c r="E13" s="54" t="s">
        <v>422</v>
      </c>
      <c r="F13" s="279" t="s">
        <v>423</v>
      </c>
      <c r="L13" s="33"/>
      <c r="N13" s="263" t="s">
        <v>434</v>
      </c>
    </row>
    <row r="14" spans="1:18" s="285" customFormat="1" ht="52.5" customHeight="1" thickBot="1">
      <c r="B14" s="284"/>
      <c r="C14" s="340" t="s">
        <v>298</v>
      </c>
      <c r="D14" s="340" t="s">
        <v>421</v>
      </c>
      <c r="E14" s="340" t="s">
        <v>547</v>
      </c>
      <c r="F14" s="340" t="s">
        <v>546</v>
      </c>
      <c r="G14" s="284" t="s">
        <v>419</v>
      </c>
      <c r="H14" s="284" t="s">
        <v>420</v>
      </c>
      <c r="I14" s="341" t="s">
        <v>549</v>
      </c>
      <c r="J14" s="341" t="s">
        <v>550</v>
      </c>
      <c r="K14" s="341" t="s">
        <v>551</v>
      </c>
      <c r="L14" s="341" t="s">
        <v>554</v>
      </c>
      <c r="M14" s="341" t="s">
        <v>553</v>
      </c>
      <c r="N14" s="388" t="s">
        <v>552</v>
      </c>
    </row>
    <row r="15" spans="1:18">
      <c r="B15" s="20" t="s">
        <v>152</v>
      </c>
      <c r="C15" s="62">
        <v>28438.308620880092</v>
      </c>
      <c r="D15" s="62">
        <v>21195.189250330073</v>
      </c>
      <c r="E15" s="62">
        <v>26611827.319438264</v>
      </c>
      <c r="F15" s="62">
        <v>30779630.204222724</v>
      </c>
      <c r="G15" s="48">
        <f t="shared" ref="G15:G32" si="0">+E15/1000</f>
        <v>26611.827319438264</v>
      </c>
      <c r="H15" s="48">
        <f t="shared" ref="H15:H32" si="1">+F15/1000</f>
        <v>30779.630204222725</v>
      </c>
      <c r="I15" s="48">
        <f t="shared" ref="I15:I32" si="2">C15+G15</f>
        <v>55050.13594031836</v>
      </c>
      <c r="J15" s="21">
        <f t="shared" ref="J15:J32" si="3">D15+H15</f>
        <v>51974.819454552795</v>
      </c>
      <c r="K15" s="21">
        <f t="shared" ref="K15:K32" si="4">I15+J15</f>
        <v>107024.95539487115</v>
      </c>
      <c r="L15" s="49">
        <f t="shared" ref="L15:L32" si="5">I15/I$33</f>
        <v>0.11752237741233459</v>
      </c>
      <c r="M15" s="22">
        <f t="shared" ref="M15:M32" si="6">J15/J$33</f>
        <v>0.10586870267310797</v>
      </c>
      <c r="N15" s="18">
        <f t="shared" ref="N15:N32" si="7">K15/K$33</f>
        <v>0.11155879728738172</v>
      </c>
      <c r="R15" s="18"/>
    </row>
    <row r="16" spans="1:18">
      <c r="B16" s="20" t="s">
        <v>153</v>
      </c>
      <c r="C16" s="62">
        <v>12508.71849301445</v>
      </c>
      <c r="D16" s="62">
        <v>19499.620353333779</v>
      </c>
      <c r="E16" s="62">
        <v>9369035.2470222805</v>
      </c>
      <c r="F16" s="62">
        <v>8503673.7260870747</v>
      </c>
      <c r="G16" s="48">
        <f t="shared" si="0"/>
        <v>9369.0352470222806</v>
      </c>
      <c r="H16" s="48">
        <f t="shared" si="1"/>
        <v>8503.6737260870741</v>
      </c>
      <c r="I16" s="48">
        <f t="shared" si="2"/>
        <v>21877.753740036729</v>
      </c>
      <c r="J16" s="21">
        <f t="shared" si="3"/>
        <v>28003.294079420855</v>
      </c>
      <c r="K16" s="21">
        <f t="shared" si="4"/>
        <v>49881.047819457584</v>
      </c>
      <c r="L16" s="49">
        <f t="shared" si="5"/>
        <v>4.6705164084574688E-2</v>
      </c>
      <c r="M16" s="22">
        <f t="shared" si="6"/>
        <v>5.7040552442017528E-2</v>
      </c>
      <c r="N16" s="18">
        <f t="shared" si="7"/>
        <v>5.1994132411848054E-2</v>
      </c>
      <c r="R16" s="18"/>
    </row>
    <row r="17" spans="2:18">
      <c r="B17" s="20" t="s">
        <v>154</v>
      </c>
      <c r="C17" s="62">
        <v>5462.2423423241362</v>
      </c>
      <c r="D17" s="62">
        <v>6695.6332334863928</v>
      </c>
      <c r="E17" s="62">
        <v>3832910.630501953</v>
      </c>
      <c r="F17" s="62">
        <v>3322797.6831266298</v>
      </c>
      <c r="G17" s="48">
        <f t="shared" si="0"/>
        <v>3832.9106305019532</v>
      </c>
      <c r="H17" s="48">
        <f t="shared" si="1"/>
        <v>3322.7976831266296</v>
      </c>
      <c r="I17" s="48">
        <f t="shared" si="2"/>
        <v>9295.1529728260903</v>
      </c>
      <c r="J17" s="21">
        <f t="shared" si="3"/>
        <v>10018.430916613022</v>
      </c>
      <c r="K17" s="21">
        <f t="shared" si="4"/>
        <v>19313.583889439113</v>
      </c>
      <c r="L17" s="49">
        <f t="shared" si="5"/>
        <v>1.9843520040752405E-2</v>
      </c>
      <c r="M17" s="22">
        <f t="shared" si="6"/>
        <v>2.0406771877089586E-2</v>
      </c>
      <c r="N17" s="18">
        <f t="shared" si="7"/>
        <v>2.0131755085207276E-2</v>
      </c>
      <c r="R17" s="18"/>
    </row>
    <row r="18" spans="2:18">
      <c r="B18" s="20" t="s">
        <v>187</v>
      </c>
      <c r="C18" s="62">
        <v>716.77782944610817</v>
      </c>
      <c r="D18" s="62">
        <v>5820.706384001287</v>
      </c>
      <c r="E18" s="62">
        <v>922722.29479824391</v>
      </c>
      <c r="F18" s="62">
        <v>1446662.4017194288</v>
      </c>
      <c r="G18" s="48">
        <f t="shared" si="0"/>
        <v>922.72229479824387</v>
      </c>
      <c r="H18" s="48">
        <f t="shared" si="1"/>
        <v>1446.6624017194288</v>
      </c>
      <c r="I18" s="48">
        <f t="shared" si="2"/>
        <v>1639.500124244352</v>
      </c>
      <c r="J18" s="21">
        <f t="shared" si="3"/>
        <v>7267.368785720716</v>
      </c>
      <c r="K18" s="21">
        <f t="shared" si="4"/>
        <v>8906.8689099650674</v>
      </c>
      <c r="L18" s="49">
        <f t="shared" si="5"/>
        <v>3.5000449876800054E-3</v>
      </c>
      <c r="M18" s="22">
        <f t="shared" si="6"/>
        <v>1.4803070280293141E-2</v>
      </c>
      <c r="N18" s="18">
        <f t="shared" si="7"/>
        <v>9.2841859127716364E-3</v>
      </c>
      <c r="R18" s="18"/>
    </row>
    <row r="19" spans="2:18">
      <c r="B19" s="20" t="s">
        <v>155</v>
      </c>
      <c r="C19" s="62">
        <v>3614.0529579699105</v>
      </c>
      <c r="D19" s="62">
        <v>9365.3379825090287</v>
      </c>
      <c r="E19" s="62">
        <v>2389148.9134445884</v>
      </c>
      <c r="F19" s="62">
        <v>3535513.3343676571</v>
      </c>
      <c r="G19" s="48">
        <f t="shared" si="0"/>
        <v>2389.1489134445883</v>
      </c>
      <c r="H19" s="48">
        <f t="shared" si="1"/>
        <v>3535.5133343676571</v>
      </c>
      <c r="I19" s="48">
        <f t="shared" si="2"/>
        <v>6003.2018714144988</v>
      </c>
      <c r="J19" s="21">
        <f t="shared" si="3"/>
        <v>12900.851316876686</v>
      </c>
      <c r="K19" s="21">
        <f t="shared" si="4"/>
        <v>18904.053188291186</v>
      </c>
      <c r="L19" s="49">
        <f t="shared" si="5"/>
        <v>1.2815782267634633E-2</v>
      </c>
      <c r="M19" s="22">
        <f t="shared" si="6"/>
        <v>2.627804014770373E-2</v>
      </c>
      <c r="N19" s="18">
        <f t="shared" si="7"/>
        <v>1.9704875650371181E-2</v>
      </c>
      <c r="R19" s="18"/>
    </row>
    <row r="20" spans="2:18">
      <c r="B20" s="20" t="s">
        <v>156</v>
      </c>
      <c r="C20" s="62">
        <v>3654.9367700758007</v>
      </c>
      <c r="D20" s="62">
        <v>7790.6958487575266</v>
      </c>
      <c r="E20" s="62">
        <v>2542842.4991500205</v>
      </c>
      <c r="F20" s="62">
        <v>1850589.6793889841</v>
      </c>
      <c r="G20" s="48">
        <f t="shared" si="0"/>
        <v>2542.8424991500206</v>
      </c>
      <c r="H20" s="48">
        <f t="shared" si="1"/>
        <v>1850.589679388984</v>
      </c>
      <c r="I20" s="48">
        <f t="shared" si="2"/>
        <v>6197.7792692258208</v>
      </c>
      <c r="J20" s="21">
        <f t="shared" si="3"/>
        <v>9641.2855281465108</v>
      </c>
      <c r="K20" s="21">
        <f t="shared" si="4"/>
        <v>15839.064797372332</v>
      </c>
      <c r="L20" s="49">
        <f t="shared" si="5"/>
        <v>1.3231170858251071E-2</v>
      </c>
      <c r="M20" s="22">
        <f t="shared" si="6"/>
        <v>1.963855577908066E-2</v>
      </c>
      <c r="N20" s="18">
        <f t="shared" si="7"/>
        <v>1.6510046768367457E-2</v>
      </c>
      <c r="R20" s="18"/>
    </row>
    <row r="21" spans="2:18">
      <c r="B21" s="20" t="s">
        <v>157</v>
      </c>
      <c r="C21" s="62">
        <v>19298.141960108969</v>
      </c>
      <c r="D21" s="62">
        <v>18951.999161828902</v>
      </c>
      <c r="E21" s="62">
        <v>12733785.511114053</v>
      </c>
      <c r="F21" s="62">
        <v>12173458.451490557</v>
      </c>
      <c r="G21" s="48">
        <f t="shared" si="0"/>
        <v>12733.785511114054</v>
      </c>
      <c r="H21" s="48">
        <f t="shared" si="1"/>
        <v>12173.458451490556</v>
      </c>
      <c r="I21" s="48">
        <f t="shared" si="2"/>
        <v>32031.927471223025</v>
      </c>
      <c r="J21" s="21">
        <f t="shared" si="3"/>
        <v>31125.457613319457</v>
      </c>
      <c r="K21" s="21">
        <f t="shared" si="4"/>
        <v>63157.385084542482</v>
      </c>
      <c r="L21" s="49">
        <f t="shared" si="5"/>
        <v>6.8382542662542803E-2</v>
      </c>
      <c r="M21" s="22">
        <f t="shared" si="6"/>
        <v>6.3400159004117412E-2</v>
      </c>
      <c r="N21" s="18">
        <f t="shared" si="7"/>
        <v>6.5832888169418735E-2</v>
      </c>
      <c r="R21" s="18"/>
    </row>
    <row r="22" spans="2:18">
      <c r="B22" s="20" t="s">
        <v>158</v>
      </c>
      <c r="C22" s="62">
        <v>15832.251917554111</v>
      </c>
      <c r="D22" s="62">
        <v>13958.640416373784</v>
      </c>
      <c r="E22" s="62">
        <v>5391207.9216437368</v>
      </c>
      <c r="F22" s="62">
        <v>5939833.1863825507</v>
      </c>
      <c r="G22" s="48">
        <f t="shared" si="0"/>
        <v>5391.2079216437369</v>
      </c>
      <c r="H22" s="48">
        <f t="shared" si="1"/>
        <v>5939.8331863825506</v>
      </c>
      <c r="I22" s="48">
        <f t="shared" si="2"/>
        <v>21223.459839197847</v>
      </c>
      <c r="J22" s="21">
        <f t="shared" si="3"/>
        <v>19898.473602756334</v>
      </c>
      <c r="K22" s="21">
        <f t="shared" si="4"/>
        <v>41121.933441954185</v>
      </c>
      <c r="L22" s="49">
        <f t="shared" si="5"/>
        <v>4.5308361452945596E-2</v>
      </c>
      <c r="M22" s="22">
        <f t="shared" si="6"/>
        <v>4.0531657591248556E-2</v>
      </c>
      <c r="N22" s="18">
        <f t="shared" si="7"/>
        <v>4.2863960279080973E-2</v>
      </c>
      <c r="R22" s="18"/>
    </row>
    <row r="23" spans="2:18">
      <c r="B23" s="20" t="s">
        <v>159</v>
      </c>
      <c r="C23" s="62">
        <v>39351.079048569663</v>
      </c>
      <c r="D23" s="62">
        <v>24286.231607190857</v>
      </c>
      <c r="E23" s="62">
        <v>60205634.879407138</v>
      </c>
      <c r="F23" s="62">
        <v>71804615.211005941</v>
      </c>
      <c r="G23" s="48">
        <f t="shared" si="0"/>
        <v>60205.634879407138</v>
      </c>
      <c r="H23" s="48">
        <f t="shared" si="1"/>
        <v>71804.615211005934</v>
      </c>
      <c r="I23" s="48">
        <f t="shared" si="2"/>
        <v>99556.713927976802</v>
      </c>
      <c r="J23" s="21">
        <f t="shared" si="3"/>
        <v>96090.846818196791</v>
      </c>
      <c r="K23" s="21">
        <f t="shared" si="4"/>
        <v>195647.56074617361</v>
      </c>
      <c r="L23" s="49">
        <f t="shared" si="5"/>
        <v>0.21253610928154695</v>
      </c>
      <c r="M23" s="22">
        <f t="shared" si="6"/>
        <v>0.19572965136123666</v>
      </c>
      <c r="N23" s="18">
        <f t="shared" si="7"/>
        <v>0.20393567545554928</v>
      </c>
      <c r="R23" s="18"/>
    </row>
    <row r="24" spans="2:18">
      <c r="B24" s="20" t="s">
        <v>150</v>
      </c>
      <c r="C24" s="62">
        <v>18817.237413630908</v>
      </c>
      <c r="D24" s="62">
        <v>27166.146011008706</v>
      </c>
      <c r="E24" s="62">
        <v>24965585.397679303</v>
      </c>
      <c r="F24" s="62">
        <v>21249850.782076616</v>
      </c>
      <c r="G24" s="48">
        <f t="shared" si="0"/>
        <v>24965.585397679304</v>
      </c>
      <c r="H24" s="48">
        <f t="shared" si="1"/>
        <v>21249.850782076617</v>
      </c>
      <c r="I24" s="48">
        <f t="shared" si="2"/>
        <v>43782.822811310209</v>
      </c>
      <c r="J24" s="21">
        <f t="shared" si="3"/>
        <v>48415.996793085324</v>
      </c>
      <c r="K24" s="21">
        <f t="shared" si="4"/>
        <v>92198.819604395539</v>
      </c>
      <c r="L24" s="49">
        <f t="shared" si="5"/>
        <v>9.3468641606744313E-2</v>
      </c>
      <c r="M24" s="22">
        <f t="shared" si="6"/>
        <v>9.8619655111862145E-2</v>
      </c>
      <c r="N24" s="18">
        <f t="shared" si="7"/>
        <v>9.6104589704650731E-2</v>
      </c>
      <c r="R24" s="18"/>
    </row>
    <row r="25" spans="2:18">
      <c r="B25" s="20" t="s">
        <v>171</v>
      </c>
      <c r="C25" s="62">
        <v>4083.7862319799738</v>
      </c>
      <c r="D25" s="62">
        <v>5547.8354797914308</v>
      </c>
      <c r="E25" s="62">
        <v>1671367.3615855456</v>
      </c>
      <c r="F25" s="62">
        <v>974799.28657249361</v>
      </c>
      <c r="G25" s="48">
        <f t="shared" si="0"/>
        <v>1671.3673615855455</v>
      </c>
      <c r="H25" s="48">
        <f t="shared" si="1"/>
        <v>974.79928657249366</v>
      </c>
      <c r="I25" s="48">
        <f t="shared" si="2"/>
        <v>5755.1535935655193</v>
      </c>
      <c r="J25" s="21">
        <f t="shared" si="3"/>
        <v>6522.6347663639244</v>
      </c>
      <c r="K25" s="21">
        <f t="shared" si="4"/>
        <v>12277.788359929444</v>
      </c>
      <c r="L25" s="49">
        <f t="shared" si="5"/>
        <v>1.2286242733754987E-2</v>
      </c>
      <c r="M25" s="22">
        <f t="shared" si="6"/>
        <v>1.328610446312903E-2</v>
      </c>
      <c r="N25" s="18">
        <f t="shared" si="7"/>
        <v>1.2797905850361908E-2</v>
      </c>
      <c r="R25" s="18"/>
    </row>
    <row r="26" spans="2:18">
      <c r="B26" s="20" t="s">
        <v>172</v>
      </c>
      <c r="C26" s="62">
        <v>14720.111286920544</v>
      </c>
      <c r="D26" s="62">
        <v>8795.5598121529638</v>
      </c>
      <c r="E26" s="62">
        <v>17784471.051862091</v>
      </c>
      <c r="F26" s="62">
        <v>14330307.134704083</v>
      </c>
      <c r="G26" s="48">
        <f t="shared" si="0"/>
        <v>17784.471051862092</v>
      </c>
      <c r="H26" s="48">
        <f t="shared" si="1"/>
        <v>14330.307134704084</v>
      </c>
      <c r="I26" s="48">
        <f t="shared" si="2"/>
        <v>32504.582338782639</v>
      </c>
      <c r="J26" s="21">
        <f t="shared" si="3"/>
        <v>23125.866946857048</v>
      </c>
      <c r="K26" s="21">
        <f t="shared" si="4"/>
        <v>55630.449285639683</v>
      </c>
      <c r="L26" s="49">
        <f t="shared" si="5"/>
        <v>6.9391577840790836E-2</v>
      </c>
      <c r="M26" s="22">
        <f t="shared" si="6"/>
        <v>4.7105609168983882E-2</v>
      </c>
      <c r="N26" s="18">
        <f t="shared" si="7"/>
        <v>5.7987092748277409E-2</v>
      </c>
      <c r="R26" s="18"/>
    </row>
    <row r="27" spans="2:18">
      <c r="B27" s="20" t="s">
        <v>173</v>
      </c>
      <c r="C27" s="62">
        <v>27929.671494299728</v>
      </c>
      <c r="D27" s="62">
        <v>27248.885898518834</v>
      </c>
      <c r="E27" s="62">
        <v>27692007.035602756</v>
      </c>
      <c r="F27" s="62">
        <v>50570645.354673892</v>
      </c>
      <c r="G27" s="48">
        <f t="shared" si="0"/>
        <v>27692.007035602757</v>
      </c>
      <c r="H27" s="48">
        <f t="shared" si="1"/>
        <v>50570.645354673892</v>
      </c>
      <c r="I27" s="48">
        <f t="shared" si="2"/>
        <v>55621.678529902485</v>
      </c>
      <c r="J27" s="21">
        <f t="shared" si="3"/>
        <v>77819.531253192719</v>
      </c>
      <c r="K27" s="21">
        <f t="shared" si="4"/>
        <v>133441.2097830952</v>
      </c>
      <c r="L27" s="49">
        <f t="shared" si="5"/>
        <v>0.11874252051957684</v>
      </c>
      <c r="M27" s="22">
        <f t="shared" si="6"/>
        <v>0.15851238932361927</v>
      </c>
      <c r="N27" s="18">
        <f t="shared" si="7"/>
        <v>0.13909410956585821</v>
      </c>
      <c r="R27" s="18"/>
    </row>
    <row r="28" spans="2:18">
      <c r="B28" s="20" t="s">
        <v>174</v>
      </c>
      <c r="C28" s="62">
        <v>10170.294716329307</v>
      </c>
      <c r="D28" s="62">
        <v>7518.7787357743455</v>
      </c>
      <c r="E28" s="62">
        <v>10425892.380564181</v>
      </c>
      <c r="F28" s="62">
        <v>11890955.71872081</v>
      </c>
      <c r="G28" s="48">
        <f t="shared" si="0"/>
        <v>10425.892380564181</v>
      </c>
      <c r="H28" s="48">
        <f t="shared" si="1"/>
        <v>11890.95571872081</v>
      </c>
      <c r="I28" s="48">
        <f t="shared" si="2"/>
        <v>20596.187096893489</v>
      </c>
      <c r="J28" s="21">
        <f t="shared" si="3"/>
        <v>19409.734454495156</v>
      </c>
      <c r="K28" s="21">
        <f t="shared" si="4"/>
        <v>40005.921551388645</v>
      </c>
      <c r="L28" s="49">
        <f t="shared" si="5"/>
        <v>4.3969244251827626E-2</v>
      </c>
      <c r="M28" s="22">
        <f t="shared" si="6"/>
        <v>3.9536133602613745E-2</v>
      </c>
      <c r="N28" s="18">
        <f t="shared" si="7"/>
        <v>4.170067136379426E-2</v>
      </c>
      <c r="R28" s="18"/>
    </row>
    <row r="29" spans="2:18">
      <c r="B29" s="91" t="s">
        <v>175</v>
      </c>
      <c r="C29" s="104">
        <v>7186.2491986019995</v>
      </c>
      <c r="D29" s="104">
        <v>6393.6657956519193</v>
      </c>
      <c r="E29" s="104">
        <v>8129538.7062988942</v>
      </c>
      <c r="F29" s="104">
        <v>4138740.4951240113</v>
      </c>
      <c r="G29" s="48">
        <f t="shared" si="0"/>
        <v>8129.5387062988939</v>
      </c>
      <c r="H29" s="48">
        <f t="shared" si="1"/>
        <v>4138.7404951240114</v>
      </c>
      <c r="I29" s="56">
        <f t="shared" si="2"/>
        <v>15315.787904900893</v>
      </c>
      <c r="J29" s="21">
        <f t="shared" si="3"/>
        <v>10532.406290775931</v>
      </c>
      <c r="K29" s="74">
        <f t="shared" si="4"/>
        <v>25848.194195676824</v>
      </c>
      <c r="L29" s="138">
        <f t="shared" si="5"/>
        <v>3.2696518832912858E-2</v>
      </c>
      <c r="M29" s="96">
        <f t="shared" si="6"/>
        <v>2.1453700113485526E-2</v>
      </c>
      <c r="N29" s="92">
        <f t="shared" si="7"/>
        <v>2.6943187650780138E-2</v>
      </c>
      <c r="R29" s="18"/>
    </row>
    <row r="30" spans="2:18">
      <c r="B30" s="91" t="s">
        <v>176</v>
      </c>
      <c r="C30" s="104">
        <v>13719.131596886536</v>
      </c>
      <c r="D30" s="104">
        <v>14878.164933996968</v>
      </c>
      <c r="E30" s="104">
        <v>22469113.062937409</v>
      </c>
      <c r="F30" s="104">
        <v>17032764.895203009</v>
      </c>
      <c r="G30" s="48">
        <f t="shared" si="0"/>
        <v>22469.113062937409</v>
      </c>
      <c r="H30" s="48">
        <f t="shared" si="1"/>
        <v>17032.76489520301</v>
      </c>
      <c r="I30" s="56">
        <f t="shared" si="2"/>
        <v>36188.244659823948</v>
      </c>
      <c r="J30" s="21">
        <f t="shared" si="3"/>
        <v>31910.92982919998</v>
      </c>
      <c r="K30" s="74">
        <f t="shared" si="4"/>
        <v>68099.174489023921</v>
      </c>
      <c r="L30" s="138">
        <f t="shared" si="5"/>
        <v>7.7255550311673526E-2</v>
      </c>
      <c r="M30" s="96">
        <f t="shared" si="6"/>
        <v>6.5000105388803867E-2</v>
      </c>
      <c r="N30" s="92">
        <f t="shared" si="7"/>
        <v>7.0984023999164619E-2</v>
      </c>
      <c r="R30" s="18"/>
    </row>
    <row r="31" spans="2:18">
      <c r="B31" s="91" t="s">
        <v>177</v>
      </c>
      <c r="C31" s="104">
        <v>4096.4803399541433</v>
      </c>
      <c r="D31" s="104">
        <v>2980.2375118822606</v>
      </c>
      <c r="E31" s="104">
        <v>1642022.5434414607</v>
      </c>
      <c r="F31" s="104">
        <v>1147790.4324614829</v>
      </c>
      <c r="G31" s="48">
        <f t="shared" si="0"/>
        <v>1642.0225434414608</v>
      </c>
      <c r="H31" s="48">
        <f t="shared" si="1"/>
        <v>1147.7904324614829</v>
      </c>
      <c r="I31" s="56">
        <f t="shared" si="2"/>
        <v>5738.5028833956039</v>
      </c>
      <c r="J31" s="21">
        <f t="shared" si="3"/>
        <v>4128.027944343743</v>
      </c>
      <c r="K31" s="74">
        <f t="shared" si="4"/>
        <v>9866.5308277393469</v>
      </c>
      <c r="L31" s="138">
        <f t="shared" si="5"/>
        <v>1.2250696390202017E-2</v>
      </c>
      <c r="M31" s="96">
        <f t="shared" si="6"/>
        <v>8.4084748663369683E-3</v>
      </c>
      <c r="N31" s="92">
        <f t="shared" si="7"/>
        <v>1.0284501483606542E-2</v>
      </c>
      <c r="R31" s="18"/>
    </row>
    <row r="32" spans="2:18">
      <c r="B32" s="91" t="s">
        <v>178</v>
      </c>
      <c r="C32" s="104">
        <v>6.1137811523122911</v>
      </c>
      <c r="D32" s="104">
        <v>1512.2575831096015</v>
      </c>
      <c r="E32" s="104">
        <v>37887.243508130807</v>
      </c>
      <c r="F32" s="104">
        <v>638372.02267201629</v>
      </c>
      <c r="G32" s="48">
        <f t="shared" si="0"/>
        <v>37.887243508130808</v>
      </c>
      <c r="H32" s="48">
        <f t="shared" si="1"/>
        <v>638.37202267201633</v>
      </c>
      <c r="I32" s="56">
        <f t="shared" si="2"/>
        <v>44.0010246604431</v>
      </c>
      <c r="J32" s="21">
        <f t="shared" si="3"/>
        <v>2150.629605781618</v>
      </c>
      <c r="K32" s="74">
        <f t="shared" si="4"/>
        <v>2194.6306304420609</v>
      </c>
      <c r="L32" s="138">
        <f t="shared" si="5"/>
        <v>9.3934464254188192E-5</v>
      </c>
      <c r="M32" s="96">
        <f t="shared" si="6"/>
        <v>4.380666805270321E-3</v>
      </c>
      <c r="N32" s="92">
        <f t="shared" si="7"/>
        <v>2.287600613509785E-3</v>
      </c>
      <c r="R32" s="18"/>
    </row>
    <row r="33" spans="1:28" ht="13.5" thickBot="1">
      <c r="B33" s="139" t="s">
        <v>151</v>
      </c>
      <c r="C33" s="101">
        <v>229605.58599969867</v>
      </c>
      <c r="D33" s="101">
        <v>229605.58599969867</v>
      </c>
      <c r="E33" s="101">
        <v>238817000.00000006</v>
      </c>
      <c r="F33" s="101">
        <v>261331000</v>
      </c>
      <c r="G33" s="140">
        <f>SUM(G15:G32)</f>
        <v>238817.00000000003</v>
      </c>
      <c r="H33" s="140">
        <f>SUM(H15:H32)</f>
        <v>261330.99999999991</v>
      </c>
      <c r="I33" s="57">
        <f t="shared" ref="I33" si="8">SUM(I15:I32)</f>
        <v>468422.58599969879</v>
      </c>
      <c r="J33" s="79">
        <f>SUM(J15:J32)</f>
        <v>490936.58599969861</v>
      </c>
      <c r="K33" s="79">
        <f>SUM(K15:K32)</f>
        <v>959359.17199939745</v>
      </c>
      <c r="L33" s="57">
        <f>SUM(L15:L32)</f>
        <v>1</v>
      </c>
      <c r="M33" s="226">
        <f>SUM(M15:M32)</f>
        <v>1.0000000000000002</v>
      </c>
      <c r="N33" s="95">
        <v>1</v>
      </c>
      <c r="R33" s="18"/>
    </row>
    <row r="36" spans="1:28">
      <c r="B36" s="28"/>
      <c r="C36" s="29"/>
      <c r="D36" s="29"/>
      <c r="E36" s="30"/>
      <c r="F36" s="30"/>
      <c r="G36" s="30"/>
      <c r="H36" s="29"/>
      <c r="I36" s="30"/>
      <c r="K36" s="29"/>
      <c r="L36" s="30"/>
      <c r="M36" s="29"/>
      <c r="N36" s="30"/>
      <c r="O36" s="29"/>
      <c r="P36" s="29"/>
      <c r="Q36" s="29"/>
      <c r="R36" s="31"/>
      <c r="S36" s="29"/>
      <c r="T36" s="30"/>
      <c r="U36" s="29"/>
      <c r="V36" s="29"/>
      <c r="W36" s="30"/>
      <c r="X36" s="30"/>
      <c r="Y36" s="30"/>
      <c r="Z36" s="29"/>
      <c r="AA36" s="32"/>
    </row>
    <row r="37" spans="1:28">
      <c r="A37" s="33"/>
      <c r="B37" s="273"/>
      <c r="C37" s="30"/>
      <c r="D37" s="30"/>
      <c r="E37" s="29"/>
      <c r="F37" s="29"/>
      <c r="G37" s="29"/>
      <c r="H37" s="29"/>
      <c r="I37" s="29"/>
      <c r="K37" s="30"/>
      <c r="L37" s="30"/>
      <c r="M37" s="30"/>
      <c r="N37" s="30"/>
      <c r="O37" s="30"/>
      <c r="P37" s="29"/>
      <c r="Q37" s="30"/>
      <c r="R37" s="29"/>
      <c r="S37" s="29"/>
      <c r="T37" s="30"/>
      <c r="U37" s="30"/>
      <c r="V37" s="30"/>
      <c r="W37" s="30"/>
      <c r="X37" s="29"/>
      <c r="Y37" s="29"/>
      <c r="Z37" s="30"/>
      <c r="AA37" s="30"/>
      <c r="AB37" s="32"/>
    </row>
    <row r="38" spans="1:28">
      <c r="A38" s="33"/>
      <c r="B38" s="273"/>
      <c r="C38" s="30"/>
      <c r="D38" s="30"/>
      <c r="E38" s="29"/>
      <c r="F38" s="29"/>
      <c r="G38" s="29"/>
      <c r="H38" s="29"/>
      <c r="I38" s="29"/>
      <c r="J38" s="30"/>
      <c r="K38" s="30"/>
      <c r="L38" s="30"/>
      <c r="M38" s="30"/>
      <c r="N38" s="30"/>
      <c r="O38" s="30"/>
      <c r="P38" s="29"/>
      <c r="Q38" s="30"/>
      <c r="R38" s="29"/>
      <c r="S38" s="29"/>
      <c r="T38" s="30"/>
      <c r="U38" s="30"/>
      <c r="V38" s="30"/>
      <c r="W38" s="30"/>
      <c r="X38" s="29"/>
      <c r="Y38" s="29"/>
      <c r="Z38" s="30"/>
      <c r="AA38" s="30"/>
      <c r="AB38" s="32"/>
    </row>
    <row r="39" spans="1:28" ht="15" customHeight="1">
      <c r="A39" s="33"/>
      <c r="B39" s="274"/>
      <c r="C39" s="275"/>
      <c r="D39" s="275"/>
      <c r="E39" s="275"/>
      <c r="F39" s="275"/>
      <c r="G39" s="275"/>
      <c r="H39" s="275"/>
      <c r="I39" s="275"/>
      <c r="J39" s="275"/>
      <c r="K39" s="275"/>
      <c r="L39" s="275"/>
      <c r="M39" s="275"/>
      <c r="N39" s="276"/>
      <c r="O39" s="276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2"/>
      <c r="AB39" s="33"/>
    </row>
    <row r="40" spans="1:28">
      <c r="A40" s="33"/>
      <c r="B40" s="33"/>
      <c r="C40" s="56"/>
      <c r="D40" s="56"/>
      <c r="E40" s="138"/>
      <c r="F40" s="138"/>
      <c r="G40" s="138"/>
      <c r="H40" s="138"/>
      <c r="I40" s="138"/>
      <c r="J40" s="56"/>
      <c r="K40" s="56"/>
      <c r="L40" s="56"/>
      <c r="M40" s="56"/>
      <c r="N40" s="138"/>
      <c r="O40" s="138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4"/>
      <c r="AB40" s="33"/>
    </row>
    <row r="41" spans="1:28">
      <c r="A41" s="33"/>
      <c r="B41" s="33"/>
      <c r="C41" s="56"/>
      <c r="D41" s="56"/>
      <c r="E41" s="138"/>
      <c r="F41" s="138"/>
      <c r="G41" s="138"/>
      <c r="H41" s="138"/>
      <c r="I41" s="138"/>
      <c r="J41" s="56"/>
      <c r="K41" s="56"/>
      <c r="L41" s="56"/>
      <c r="M41" s="56"/>
      <c r="N41" s="138"/>
      <c r="O41" s="138"/>
      <c r="P41" s="30"/>
      <c r="Q41" s="30"/>
      <c r="R41" s="30"/>
      <c r="S41" s="30"/>
      <c r="T41" s="30"/>
      <c r="U41" s="30"/>
      <c r="V41" s="30"/>
      <c r="W41" s="30"/>
      <c r="X41" s="29"/>
      <c r="Y41" s="30"/>
      <c r="Z41" s="30"/>
      <c r="AA41" s="32"/>
      <c r="AB41" s="33"/>
    </row>
    <row r="42" spans="1:28">
      <c r="A42" s="33"/>
      <c r="B42" s="33"/>
      <c r="C42" s="56"/>
      <c r="D42" s="56"/>
      <c r="E42" s="138"/>
      <c r="F42" s="138"/>
      <c r="G42" s="138"/>
      <c r="H42" s="138"/>
      <c r="I42" s="138"/>
      <c r="J42" s="56"/>
      <c r="K42" s="56"/>
      <c r="L42" s="56"/>
      <c r="M42" s="56"/>
      <c r="N42" s="138"/>
      <c r="O42" s="138"/>
      <c r="P42" s="29"/>
      <c r="Q42" s="29"/>
      <c r="R42" s="29"/>
      <c r="S42" s="30"/>
      <c r="T42" s="29"/>
      <c r="U42" s="29"/>
      <c r="V42" s="30"/>
      <c r="W42" s="29"/>
      <c r="X42" s="29"/>
      <c r="Y42" s="30"/>
      <c r="Z42" s="30"/>
      <c r="AA42" s="32"/>
      <c r="AB42" s="33"/>
    </row>
    <row r="43" spans="1:28">
      <c r="A43" s="33"/>
      <c r="B43" s="33"/>
      <c r="C43" s="56"/>
      <c r="D43" s="56"/>
      <c r="E43" s="138"/>
      <c r="F43" s="138"/>
      <c r="G43" s="138"/>
      <c r="H43" s="138"/>
      <c r="I43" s="138"/>
      <c r="J43" s="56"/>
      <c r="K43" s="56"/>
      <c r="L43" s="56"/>
      <c r="M43" s="56"/>
      <c r="N43" s="138"/>
      <c r="O43" s="138"/>
      <c r="P43" s="29"/>
      <c r="Q43" s="29"/>
      <c r="R43" s="29"/>
      <c r="S43" s="30"/>
      <c r="T43" s="30"/>
      <c r="U43" s="29"/>
      <c r="V43" s="30"/>
      <c r="W43" s="30"/>
      <c r="X43" s="30"/>
      <c r="Y43" s="30"/>
      <c r="Z43" s="30"/>
      <c r="AA43" s="34"/>
      <c r="AB43" s="33"/>
    </row>
    <row r="44" spans="1:28">
      <c r="A44" s="33"/>
      <c r="B44" s="33"/>
      <c r="C44" s="56"/>
      <c r="D44" s="56"/>
      <c r="E44" s="138"/>
      <c r="F44" s="138"/>
      <c r="G44" s="138"/>
      <c r="H44" s="138"/>
      <c r="I44" s="138"/>
      <c r="J44" s="56"/>
      <c r="K44" s="56"/>
      <c r="L44" s="56"/>
      <c r="M44" s="56"/>
      <c r="N44" s="138"/>
      <c r="O44" s="138"/>
      <c r="P44" s="29"/>
      <c r="Q44" s="29"/>
      <c r="R44" s="29"/>
      <c r="S44" s="30"/>
      <c r="T44" s="29"/>
      <c r="U44" s="29"/>
      <c r="V44" s="29"/>
      <c r="W44" s="29"/>
      <c r="X44" s="29"/>
      <c r="Y44" s="30"/>
      <c r="Z44" s="30"/>
      <c r="AA44" s="32"/>
      <c r="AB44" s="33"/>
    </row>
    <row r="45" spans="1:28">
      <c r="A45" s="33"/>
      <c r="B45" s="33"/>
      <c r="C45" s="56"/>
      <c r="D45" s="56"/>
      <c r="E45" s="138"/>
      <c r="F45" s="138"/>
      <c r="G45" s="138"/>
      <c r="H45" s="138"/>
      <c r="I45" s="138"/>
      <c r="J45" s="56"/>
      <c r="K45" s="56"/>
      <c r="L45" s="56"/>
      <c r="M45" s="56"/>
      <c r="N45" s="138"/>
      <c r="O45" s="138"/>
      <c r="P45" s="29"/>
      <c r="Q45" s="29"/>
      <c r="R45" s="29"/>
      <c r="S45" s="30"/>
      <c r="T45" s="30"/>
      <c r="U45" s="29"/>
      <c r="V45" s="31"/>
      <c r="W45" s="30"/>
      <c r="X45" s="30"/>
      <c r="Y45" s="30"/>
      <c r="Z45" s="30"/>
      <c r="AA45" s="34"/>
      <c r="AB45" s="33"/>
    </row>
    <row r="46" spans="1:28">
      <c r="A46" s="33"/>
      <c r="B46" s="33"/>
      <c r="C46" s="56"/>
      <c r="D46" s="56"/>
      <c r="E46" s="138"/>
      <c r="F46" s="138"/>
      <c r="G46" s="138"/>
      <c r="H46" s="138"/>
      <c r="I46" s="138"/>
      <c r="J46" s="56"/>
      <c r="K46" s="56"/>
      <c r="L46" s="56"/>
      <c r="M46" s="56"/>
      <c r="N46" s="138"/>
      <c r="O46" s="138"/>
      <c r="P46" s="30"/>
      <c r="Q46" s="30"/>
      <c r="R46" s="30"/>
      <c r="S46" s="29"/>
      <c r="T46" s="30"/>
      <c r="U46" s="29"/>
      <c r="V46" s="30"/>
      <c r="W46" s="30"/>
      <c r="X46" s="30"/>
      <c r="Y46" s="30"/>
      <c r="Z46" s="30"/>
      <c r="AA46" s="32"/>
      <c r="AB46" s="33"/>
    </row>
    <row r="47" spans="1:28">
      <c r="A47" s="33"/>
      <c r="B47" s="33"/>
      <c r="C47" s="56"/>
      <c r="D47" s="56"/>
      <c r="E47" s="138"/>
      <c r="F47" s="138"/>
      <c r="G47" s="138"/>
      <c r="H47" s="138"/>
      <c r="I47" s="138"/>
      <c r="J47" s="56"/>
      <c r="K47" s="56"/>
      <c r="L47" s="56"/>
      <c r="M47" s="56"/>
      <c r="N47" s="138"/>
      <c r="O47" s="138"/>
      <c r="P47" s="30"/>
      <c r="Q47" s="31"/>
      <c r="R47" s="30"/>
      <c r="S47" s="30"/>
      <c r="T47" s="29"/>
      <c r="U47" s="29"/>
      <c r="V47" s="30"/>
      <c r="W47" s="30"/>
      <c r="X47" s="29"/>
      <c r="Y47" s="30"/>
      <c r="Z47" s="30"/>
      <c r="AA47" s="32"/>
      <c r="AB47" s="33"/>
    </row>
    <row r="48" spans="1:28">
      <c r="A48" s="33"/>
      <c r="B48" s="33"/>
      <c r="C48" s="56"/>
      <c r="D48" s="56"/>
      <c r="E48" s="138"/>
      <c r="F48" s="138"/>
      <c r="G48" s="138"/>
      <c r="H48" s="138"/>
      <c r="I48" s="138"/>
      <c r="J48" s="56"/>
      <c r="K48" s="56"/>
      <c r="L48" s="56"/>
      <c r="M48" s="56"/>
      <c r="N48" s="138"/>
      <c r="O48" s="138"/>
      <c r="P48" s="29"/>
      <c r="Q48" s="29"/>
      <c r="R48" s="29"/>
      <c r="S48" s="30"/>
      <c r="T48" s="29"/>
      <c r="U48" s="29"/>
      <c r="V48" s="30"/>
      <c r="W48" s="30"/>
      <c r="X48" s="29"/>
      <c r="Y48" s="30"/>
      <c r="Z48" s="30"/>
      <c r="AA48" s="32"/>
      <c r="AB48" s="33"/>
    </row>
    <row r="49" spans="1:28">
      <c r="A49" s="33"/>
      <c r="B49" s="33"/>
      <c r="C49" s="56"/>
      <c r="D49" s="56"/>
      <c r="E49" s="138"/>
      <c r="F49" s="138"/>
      <c r="G49" s="138"/>
      <c r="H49" s="138"/>
      <c r="I49" s="138"/>
      <c r="J49" s="56"/>
      <c r="K49" s="56"/>
      <c r="L49" s="56"/>
      <c r="M49" s="56"/>
      <c r="N49" s="138"/>
      <c r="O49" s="138"/>
      <c r="P49" s="30"/>
      <c r="Q49" s="30"/>
      <c r="R49" s="29"/>
      <c r="S49" s="30"/>
      <c r="T49" s="30"/>
      <c r="U49" s="30"/>
      <c r="V49" s="29"/>
      <c r="W49" s="30"/>
      <c r="X49" s="30"/>
      <c r="Y49" s="30"/>
      <c r="Z49" s="30"/>
      <c r="AA49" s="32"/>
      <c r="AB49" s="33"/>
    </row>
    <row r="50" spans="1:28">
      <c r="A50" s="33"/>
      <c r="B50" s="33"/>
      <c r="C50" s="56"/>
      <c r="D50" s="56"/>
      <c r="E50" s="138"/>
      <c r="F50" s="138"/>
      <c r="G50" s="138"/>
      <c r="H50" s="138"/>
      <c r="I50" s="138"/>
      <c r="J50" s="56"/>
      <c r="K50" s="56"/>
      <c r="L50" s="56"/>
      <c r="M50" s="56"/>
      <c r="N50" s="138"/>
      <c r="O50" s="138"/>
      <c r="P50" s="30"/>
      <c r="Q50" s="29"/>
      <c r="R50" s="30"/>
      <c r="S50" s="30"/>
      <c r="T50" s="30"/>
      <c r="U50" s="30"/>
      <c r="V50" s="30"/>
      <c r="W50" s="29"/>
      <c r="X50" s="29"/>
      <c r="Y50" s="29"/>
      <c r="Z50" s="30"/>
      <c r="AA50" s="32"/>
      <c r="AB50" s="33"/>
    </row>
    <row r="51" spans="1:28">
      <c r="A51" s="33"/>
      <c r="B51" s="33"/>
      <c r="C51" s="56"/>
      <c r="D51" s="56"/>
      <c r="E51" s="138"/>
      <c r="F51" s="138"/>
      <c r="G51" s="138"/>
      <c r="H51" s="138"/>
      <c r="I51" s="138"/>
      <c r="J51" s="56"/>
      <c r="K51" s="56"/>
      <c r="L51" s="56"/>
      <c r="M51" s="56"/>
      <c r="N51" s="138"/>
      <c r="O51" s="138"/>
      <c r="P51" s="30"/>
      <c r="Q51" s="29"/>
      <c r="R51" s="30"/>
      <c r="S51" s="30"/>
      <c r="T51" s="30"/>
      <c r="U51" s="29"/>
      <c r="V51" s="29"/>
      <c r="W51" s="29"/>
      <c r="X51" s="29"/>
      <c r="Y51" s="30"/>
      <c r="Z51" s="30"/>
      <c r="AA51" s="32"/>
      <c r="AB51" s="33"/>
    </row>
    <row r="52" spans="1:28">
      <c r="A52" s="33"/>
      <c r="B52" s="33"/>
      <c r="C52" s="56"/>
      <c r="D52" s="56"/>
      <c r="E52" s="138"/>
      <c r="F52" s="138"/>
      <c r="G52" s="138"/>
      <c r="H52" s="138"/>
      <c r="I52" s="138"/>
      <c r="J52" s="56"/>
      <c r="K52" s="56"/>
      <c r="L52" s="56"/>
      <c r="M52" s="56"/>
      <c r="N52" s="138"/>
      <c r="O52" s="138"/>
      <c r="P52" s="30"/>
      <c r="Q52" s="30"/>
      <c r="R52" s="30"/>
      <c r="S52" s="30"/>
      <c r="T52" s="30"/>
      <c r="U52" s="30"/>
      <c r="V52" s="30"/>
      <c r="W52" s="30"/>
      <c r="X52" s="29"/>
      <c r="Y52" s="29"/>
      <c r="Z52" s="30"/>
      <c r="AA52" s="32"/>
      <c r="AB52" s="33"/>
    </row>
    <row r="53" spans="1:28">
      <c r="A53" s="33"/>
      <c r="B53" s="33"/>
      <c r="C53" s="56"/>
      <c r="D53" s="56"/>
      <c r="E53" s="138"/>
      <c r="F53" s="138"/>
      <c r="G53" s="138"/>
      <c r="H53" s="138"/>
      <c r="I53" s="138"/>
      <c r="J53" s="56"/>
      <c r="K53" s="56"/>
      <c r="L53" s="56"/>
      <c r="M53" s="56"/>
      <c r="N53" s="138"/>
      <c r="O53" s="138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5"/>
      <c r="AB53" s="33"/>
    </row>
    <row r="54" spans="1:28">
      <c r="A54" s="33"/>
      <c r="B54" s="33"/>
      <c r="C54" s="56"/>
      <c r="D54" s="56"/>
      <c r="E54" s="138"/>
      <c r="F54" s="138"/>
      <c r="G54" s="138"/>
      <c r="H54" s="138"/>
      <c r="I54" s="138"/>
      <c r="J54" s="56"/>
      <c r="K54" s="56"/>
      <c r="L54" s="56"/>
      <c r="M54" s="56"/>
      <c r="N54" s="138"/>
      <c r="O54" s="138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  <c r="AB54" s="33"/>
    </row>
    <row r="55" spans="1:28">
      <c r="A55" s="33"/>
      <c r="B55" s="33"/>
      <c r="C55" s="56"/>
      <c r="D55" s="56"/>
      <c r="E55" s="138"/>
      <c r="F55" s="138"/>
      <c r="G55" s="138"/>
      <c r="H55" s="138"/>
      <c r="I55" s="138"/>
      <c r="J55" s="56"/>
      <c r="K55" s="56"/>
      <c r="L55" s="56"/>
      <c r="M55" s="56"/>
      <c r="N55" s="138"/>
      <c r="O55" s="138"/>
      <c r="P55" s="33"/>
      <c r="Q55" s="33"/>
      <c r="R55" s="33"/>
      <c r="S55" s="33"/>
      <c r="T55" s="33"/>
      <c r="U55" s="33"/>
      <c r="V55" s="33"/>
      <c r="W55" s="33"/>
      <c r="X55" s="33"/>
      <c r="Y55" s="33"/>
      <c r="Z55" s="33"/>
      <c r="AA55" s="33"/>
      <c r="AB55" s="33"/>
    </row>
    <row r="56" spans="1:28">
      <c r="A56" s="33"/>
      <c r="B56" s="33"/>
      <c r="C56" s="56"/>
      <c r="D56" s="56"/>
      <c r="E56" s="138"/>
      <c r="F56" s="138"/>
      <c r="G56" s="138"/>
      <c r="H56" s="138"/>
      <c r="I56" s="138"/>
      <c r="J56" s="56"/>
      <c r="K56" s="56"/>
      <c r="L56" s="56"/>
      <c r="M56" s="56"/>
      <c r="N56" s="138"/>
      <c r="O56" s="138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  <c r="AA56" s="33"/>
      <c r="AB56" s="33"/>
    </row>
    <row r="57" spans="1:28">
      <c r="A57" s="33"/>
      <c r="B57" s="33"/>
      <c r="C57" s="56"/>
      <c r="D57" s="56"/>
      <c r="E57" s="138"/>
      <c r="F57" s="138"/>
      <c r="G57" s="138"/>
      <c r="H57" s="138"/>
      <c r="I57" s="138"/>
      <c r="J57" s="56"/>
      <c r="K57" s="56"/>
      <c r="L57" s="56"/>
      <c r="M57" s="56"/>
      <c r="N57" s="138"/>
      <c r="O57" s="138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3"/>
      <c r="AA57" s="33"/>
      <c r="AB57" s="33"/>
    </row>
    <row r="58" spans="1:28">
      <c r="A58" s="33"/>
      <c r="B58" s="277"/>
      <c r="C58" s="56"/>
      <c r="D58" s="56"/>
      <c r="E58" s="138"/>
      <c r="F58" s="138"/>
      <c r="G58" s="138"/>
      <c r="H58" s="138"/>
      <c r="I58" s="138"/>
      <c r="J58" s="56"/>
      <c r="K58" s="56"/>
      <c r="L58" s="56"/>
      <c r="M58" s="56"/>
      <c r="N58" s="138"/>
      <c r="O58" s="138"/>
      <c r="P58" s="33"/>
      <c r="Q58" s="33"/>
    </row>
    <row r="59" spans="1:28">
      <c r="A59" s="33"/>
      <c r="B59" s="33"/>
      <c r="C59" s="56"/>
      <c r="D59" s="56"/>
      <c r="E59" s="56"/>
      <c r="F59" s="56"/>
      <c r="G59" s="56"/>
      <c r="H59" s="56"/>
      <c r="I59" s="56"/>
      <c r="J59" s="56"/>
      <c r="K59" s="56"/>
      <c r="L59" s="56"/>
      <c r="M59" s="56"/>
      <c r="N59" s="56"/>
      <c r="O59" s="33"/>
      <c r="P59" s="33"/>
      <c r="Q59" s="33"/>
    </row>
    <row r="60" spans="1:28">
      <c r="A60" s="33"/>
      <c r="B60" s="33"/>
      <c r="C60" s="56"/>
      <c r="D60" s="56"/>
      <c r="E60" s="56"/>
      <c r="F60" s="56"/>
      <c r="G60" s="56"/>
      <c r="H60" s="56"/>
      <c r="I60" s="56"/>
      <c r="J60" s="56"/>
      <c r="K60" s="56"/>
      <c r="L60" s="56"/>
      <c r="M60" s="56"/>
      <c r="N60" s="56"/>
      <c r="O60" s="33"/>
      <c r="P60" s="33"/>
      <c r="Q60" s="33"/>
    </row>
    <row r="61" spans="1:28">
      <c r="A61" s="33"/>
      <c r="B61" s="33"/>
      <c r="C61" s="33"/>
      <c r="D61" s="33"/>
      <c r="E61" s="56"/>
      <c r="F61" s="56"/>
      <c r="G61" s="56"/>
      <c r="H61" s="56"/>
      <c r="I61" s="56"/>
      <c r="J61" s="56"/>
      <c r="K61" s="56"/>
      <c r="L61" s="56"/>
      <c r="M61" s="56"/>
      <c r="N61" s="56"/>
      <c r="O61" s="33"/>
      <c r="P61" s="33"/>
      <c r="Q61" s="33"/>
    </row>
    <row r="62" spans="1:28">
      <c r="A62" s="33"/>
      <c r="B62" s="33"/>
      <c r="C62" s="33"/>
      <c r="D62" s="33"/>
      <c r="E62" s="56"/>
      <c r="F62" s="56"/>
      <c r="G62" s="56"/>
      <c r="H62" s="56"/>
      <c r="I62" s="56"/>
      <c r="J62" s="56"/>
      <c r="K62" s="56"/>
      <c r="L62" s="56"/>
      <c r="M62" s="56"/>
      <c r="N62" s="56"/>
      <c r="O62" s="33"/>
      <c r="P62" s="33"/>
      <c r="Q62" s="33"/>
    </row>
    <row r="63" spans="1:28">
      <c r="A63" s="33"/>
      <c r="B63" s="33"/>
      <c r="C63" s="33"/>
      <c r="D63" s="33"/>
      <c r="E63" s="56"/>
      <c r="F63" s="56"/>
      <c r="G63" s="56"/>
      <c r="H63" s="56"/>
      <c r="I63" s="56"/>
      <c r="J63" s="56"/>
      <c r="K63" s="56"/>
      <c r="L63" s="56"/>
      <c r="M63" s="56"/>
      <c r="N63" s="56"/>
      <c r="O63" s="33"/>
      <c r="P63" s="33"/>
      <c r="Q63" s="33"/>
    </row>
    <row r="64" spans="1:28">
      <c r="A64" s="33"/>
      <c r="B64" s="33"/>
      <c r="C64" s="33"/>
      <c r="D64" s="33"/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33"/>
      <c r="P64" s="33"/>
      <c r="Q64" s="33"/>
    </row>
    <row r="65" spans="1:17">
      <c r="A65" s="33"/>
      <c r="B65" s="33"/>
      <c r="C65" s="56"/>
      <c r="D65" s="56"/>
      <c r="E65" s="56"/>
      <c r="F65" s="56"/>
      <c r="G65" s="56"/>
      <c r="H65" s="56"/>
      <c r="I65" s="56"/>
      <c r="J65" s="149"/>
      <c r="K65" s="56"/>
      <c r="L65" s="56"/>
      <c r="M65" s="56"/>
      <c r="N65" s="56"/>
      <c r="O65" s="33"/>
      <c r="P65" s="33"/>
      <c r="Q65" s="33"/>
    </row>
    <row r="66" spans="1:17">
      <c r="A66" s="33"/>
      <c r="B66" s="33"/>
      <c r="C66" s="33"/>
      <c r="D66" s="33"/>
      <c r="E66" s="33"/>
      <c r="F66" s="33"/>
      <c r="G66" s="33"/>
      <c r="H66" s="33"/>
      <c r="I66" s="33"/>
      <c r="J66" s="149"/>
      <c r="K66" s="33"/>
      <c r="L66" s="33"/>
      <c r="M66" s="33"/>
      <c r="N66" s="33"/>
      <c r="O66" s="33"/>
      <c r="P66" s="33"/>
      <c r="Q66" s="33"/>
    </row>
    <row r="67" spans="1:1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</row>
    <row r="68" spans="1:17">
      <c r="A68" s="33"/>
      <c r="B68" s="278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</row>
    <row r="69" spans="1:1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</row>
  </sheetData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rgb="FFFF00FF"/>
  </sheetPr>
  <dimension ref="B1:L29"/>
  <sheetViews>
    <sheetView zoomScaleNormal="100" workbookViewId="0">
      <selection activeCell="F274" sqref="F274"/>
    </sheetView>
  </sheetViews>
  <sheetFormatPr baseColWidth="10" defaultRowHeight="12.75"/>
  <cols>
    <col min="1" max="1" width="5.5" customWidth="1"/>
    <col min="2" max="2" width="12.75" customWidth="1"/>
    <col min="3" max="3" width="23.25" customWidth="1"/>
    <col min="4" max="4" width="22.125" customWidth="1"/>
    <col min="5" max="5" width="21.875" customWidth="1"/>
    <col min="6" max="6" width="21.125" customWidth="1"/>
    <col min="7" max="7" width="24.75" customWidth="1"/>
    <col min="8" max="8" width="27" customWidth="1"/>
    <col min="9" max="9" width="28.5" customWidth="1"/>
    <col min="10" max="10" width="29.875" customWidth="1"/>
    <col min="11" max="11" width="36.125" customWidth="1"/>
  </cols>
  <sheetData>
    <row r="1" spans="2:11" ht="35.25" customHeight="1">
      <c r="B1" s="442" t="s">
        <v>606</v>
      </c>
      <c r="C1" s="442"/>
      <c r="D1" s="442"/>
      <c r="E1" s="442"/>
      <c r="J1" s="289"/>
      <c r="K1" s="289"/>
    </row>
    <row r="2" spans="2:11" s="13" customFormat="1" ht="108" customHeight="1">
      <c r="C2" s="19"/>
      <c r="D2" s="287" t="s">
        <v>600</v>
      </c>
      <c r="E2" s="19"/>
      <c r="F2" s="288"/>
      <c r="G2" s="441" t="s">
        <v>604</v>
      </c>
      <c r="H2" s="441"/>
      <c r="I2" s="441"/>
      <c r="J2" s="441" t="s">
        <v>605</v>
      </c>
      <c r="K2" s="441"/>
    </row>
    <row r="3" spans="2:11">
      <c r="B3" s="20"/>
      <c r="C3" s="263" t="s">
        <v>429</v>
      </c>
      <c r="D3" s="263" t="s">
        <v>430</v>
      </c>
      <c r="E3" s="263" t="s">
        <v>431</v>
      </c>
      <c r="F3" s="263" t="s">
        <v>432</v>
      </c>
      <c r="G3" s="263" t="s">
        <v>426</v>
      </c>
      <c r="H3" s="263" t="s">
        <v>427</v>
      </c>
      <c r="I3" s="263" t="s">
        <v>428</v>
      </c>
      <c r="J3" s="263" t="s">
        <v>447</v>
      </c>
      <c r="K3" s="263" t="s">
        <v>448</v>
      </c>
    </row>
    <row r="4" spans="2:11" s="360" customFormat="1" ht="75.75" customHeight="1" thickBot="1">
      <c r="B4" s="61"/>
      <c r="C4" s="363" t="s">
        <v>361</v>
      </c>
      <c r="D4" s="363" t="s">
        <v>602</v>
      </c>
      <c r="E4" s="363" t="s">
        <v>232</v>
      </c>
      <c r="F4" s="363" t="s">
        <v>603</v>
      </c>
      <c r="G4" s="361" t="s">
        <v>228</v>
      </c>
      <c r="H4" s="361" t="s">
        <v>446</v>
      </c>
      <c r="I4" s="361" t="s">
        <v>601</v>
      </c>
      <c r="J4" s="361" t="s">
        <v>598</v>
      </c>
      <c r="K4" s="361" t="s">
        <v>599</v>
      </c>
    </row>
    <row r="5" spans="2:11">
      <c r="B5" s="20" t="s">
        <v>152</v>
      </c>
      <c r="C5" s="62">
        <v>28332</v>
      </c>
      <c r="D5" s="62">
        <v>62712.999999999993</v>
      </c>
      <c r="E5" s="62">
        <v>73812</v>
      </c>
      <c r="F5" s="62">
        <v>7431</v>
      </c>
      <c r="G5" s="62">
        <v>188407</v>
      </c>
      <c r="H5" s="62">
        <v>2420</v>
      </c>
      <c r="I5" s="62">
        <v>19956</v>
      </c>
      <c r="J5" s="62">
        <v>5740.6276699999999</v>
      </c>
      <c r="K5" s="62">
        <v>32621.842550000001</v>
      </c>
    </row>
    <row r="6" spans="2:11">
      <c r="B6" s="20" t="s">
        <v>153</v>
      </c>
      <c r="C6" s="62">
        <v>1431</v>
      </c>
      <c r="D6" s="62">
        <v>0</v>
      </c>
      <c r="E6" s="62">
        <v>30606</v>
      </c>
      <c r="F6" s="62">
        <v>4332</v>
      </c>
      <c r="G6" s="62">
        <v>4068</v>
      </c>
      <c r="H6" s="62">
        <v>97</v>
      </c>
      <c r="I6" s="62">
        <v>0</v>
      </c>
      <c r="J6" s="62">
        <v>48.759070000000001</v>
      </c>
      <c r="K6" s="62">
        <v>1379.538</v>
      </c>
    </row>
    <row r="7" spans="2:11">
      <c r="B7" s="20" t="s">
        <v>154</v>
      </c>
      <c r="C7" s="62">
        <v>6054</v>
      </c>
      <c r="D7" s="62">
        <v>12121</v>
      </c>
      <c r="E7" s="62">
        <v>23021</v>
      </c>
      <c r="F7" s="62">
        <v>504</v>
      </c>
      <c r="G7" s="62">
        <v>117435</v>
      </c>
      <c r="H7" s="62">
        <v>203</v>
      </c>
      <c r="I7" s="62">
        <v>0</v>
      </c>
      <c r="J7" s="62">
        <v>7303.8162300000004</v>
      </c>
      <c r="K7" s="62">
        <v>4253</v>
      </c>
    </row>
    <row r="8" spans="2:11">
      <c r="B8" s="20" t="s">
        <v>187</v>
      </c>
      <c r="C8" s="62">
        <v>21900</v>
      </c>
      <c r="D8" s="62">
        <v>5250</v>
      </c>
      <c r="E8" s="62">
        <v>0</v>
      </c>
      <c r="F8" s="62">
        <v>0</v>
      </c>
      <c r="G8" s="62">
        <v>0</v>
      </c>
      <c r="H8" s="62">
        <v>0</v>
      </c>
      <c r="I8" s="62">
        <v>0</v>
      </c>
      <c r="J8" s="62">
        <v>8.7562800000000003</v>
      </c>
      <c r="K8" s="62">
        <v>0</v>
      </c>
    </row>
    <row r="9" spans="2:11">
      <c r="B9" s="20" t="s">
        <v>155</v>
      </c>
      <c r="C9" s="62">
        <v>84403</v>
      </c>
      <c r="D9" s="62">
        <v>16832</v>
      </c>
      <c r="E9" s="62">
        <v>0</v>
      </c>
      <c r="F9" s="62">
        <v>0</v>
      </c>
      <c r="G9" s="62">
        <v>0</v>
      </c>
      <c r="H9" s="62">
        <v>0</v>
      </c>
      <c r="I9" s="62">
        <v>0</v>
      </c>
      <c r="J9" s="62">
        <v>899.43170999999995</v>
      </c>
      <c r="K9" s="62">
        <v>0</v>
      </c>
    </row>
    <row r="10" spans="2:11">
      <c r="B10" s="20" t="s">
        <v>156</v>
      </c>
      <c r="C10" s="62">
        <v>800</v>
      </c>
      <c r="D10" s="62">
        <v>13000</v>
      </c>
      <c r="E10" s="62">
        <v>0</v>
      </c>
      <c r="F10" s="62">
        <v>0</v>
      </c>
      <c r="G10" s="62">
        <v>13250</v>
      </c>
      <c r="H10" s="62">
        <v>64</v>
      </c>
      <c r="I10" s="62">
        <v>0</v>
      </c>
      <c r="J10" s="62">
        <v>305.94659999999999</v>
      </c>
      <c r="K10" s="62">
        <v>790</v>
      </c>
    </row>
    <row r="11" spans="2:11">
      <c r="B11" s="20" t="s">
        <v>157</v>
      </c>
      <c r="C11" s="62">
        <v>967</v>
      </c>
      <c r="D11" s="62">
        <v>0</v>
      </c>
      <c r="E11" s="62">
        <v>80618</v>
      </c>
      <c r="F11" s="62">
        <v>15077</v>
      </c>
      <c r="G11" s="62">
        <v>578883</v>
      </c>
      <c r="H11" s="62">
        <v>462</v>
      </c>
      <c r="I11" s="62">
        <v>167146</v>
      </c>
      <c r="J11" s="62">
        <v>359.86841999999996</v>
      </c>
      <c r="K11" s="62">
        <v>18950.712190000002</v>
      </c>
    </row>
    <row r="12" spans="2:11">
      <c r="B12" s="20" t="s">
        <v>158</v>
      </c>
      <c r="C12" s="62">
        <v>54</v>
      </c>
      <c r="D12" s="62">
        <v>0</v>
      </c>
      <c r="E12" s="62">
        <v>0</v>
      </c>
      <c r="F12" s="62">
        <v>9524</v>
      </c>
      <c r="G12" s="62">
        <v>18674</v>
      </c>
      <c r="H12" s="62">
        <v>29</v>
      </c>
      <c r="I12" s="62">
        <v>177</v>
      </c>
      <c r="J12" s="62">
        <v>506.24409000000003</v>
      </c>
      <c r="K12" s="62">
        <v>64.607470000000006</v>
      </c>
    </row>
    <row r="13" spans="2:11">
      <c r="B13" s="20" t="s">
        <v>159</v>
      </c>
      <c r="C13" s="62">
        <v>28314</v>
      </c>
      <c r="D13" s="62">
        <v>126603.00000000001</v>
      </c>
      <c r="E13" s="62">
        <v>61071</v>
      </c>
      <c r="F13" s="62">
        <v>32640</v>
      </c>
      <c r="G13" s="62">
        <v>166413</v>
      </c>
      <c r="H13" s="62">
        <v>3616</v>
      </c>
      <c r="I13" s="62">
        <v>2562</v>
      </c>
      <c r="J13" s="62">
        <v>463.73732000000001</v>
      </c>
      <c r="K13" s="62">
        <v>0</v>
      </c>
    </row>
    <row r="14" spans="2:11">
      <c r="B14" s="20" t="s">
        <v>150</v>
      </c>
      <c r="C14" s="62">
        <v>7961</v>
      </c>
      <c r="D14" s="62">
        <v>32752.000000000004</v>
      </c>
      <c r="E14" s="62">
        <v>25235</v>
      </c>
      <c r="F14" s="62">
        <v>8513</v>
      </c>
      <c r="G14" s="62">
        <v>271834</v>
      </c>
      <c r="H14" s="62">
        <v>279</v>
      </c>
      <c r="I14" s="62">
        <v>0</v>
      </c>
      <c r="J14" s="62">
        <v>12.635440000000001</v>
      </c>
      <c r="K14" s="62">
        <v>2472.4240499999996</v>
      </c>
    </row>
    <row r="15" spans="2:11">
      <c r="B15" s="20" t="s">
        <v>171</v>
      </c>
      <c r="C15" s="62">
        <v>72</v>
      </c>
      <c r="D15" s="62">
        <v>0</v>
      </c>
      <c r="E15" s="62">
        <v>0</v>
      </c>
      <c r="F15" s="62">
        <v>0</v>
      </c>
      <c r="G15" s="62">
        <v>106926</v>
      </c>
      <c r="H15" s="62">
        <v>0</v>
      </c>
      <c r="I15" s="62">
        <v>0</v>
      </c>
      <c r="J15" s="62">
        <v>16688.697410000001</v>
      </c>
      <c r="K15" s="62">
        <v>340.72062</v>
      </c>
    </row>
    <row r="16" spans="2:11">
      <c r="B16" s="20" t="s">
        <v>172</v>
      </c>
      <c r="C16" s="62">
        <v>30945</v>
      </c>
      <c r="D16" s="62">
        <v>27548</v>
      </c>
      <c r="E16" s="62">
        <v>57053</v>
      </c>
      <c r="F16" s="62">
        <v>6821</v>
      </c>
      <c r="G16" s="62">
        <v>605635</v>
      </c>
      <c r="H16" s="62">
        <v>183</v>
      </c>
      <c r="I16" s="62">
        <v>0</v>
      </c>
      <c r="J16" s="62">
        <v>3312.60691</v>
      </c>
      <c r="K16" s="62">
        <v>2805.5</v>
      </c>
    </row>
    <row r="17" spans="2:12">
      <c r="B17" s="20" t="s">
        <v>173</v>
      </c>
      <c r="C17" s="62">
        <v>138803</v>
      </c>
      <c r="D17" s="62">
        <v>0</v>
      </c>
      <c r="E17" s="62">
        <v>-288</v>
      </c>
      <c r="F17" s="62">
        <v>4732</v>
      </c>
      <c r="G17" s="62">
        <v>114165</v>
      </c>
      <c r="H17" s="62">
        <v>17584</v>
      </c>
      <c r="I17" s="62">
        <v>0</v>
      </c>
      <c r="J17" s="62">
        <v>36.176989999999996</v>
      </c>
      <c r="K17" s="62">
        <v>0</v>
      </c>
    </row>
    <row r="18" spans="2:12">
      <c r="B18" s="20" t="s">
        <v>174</v>
      </c>
      <c r="C18" s="62">
        <v>971</v>
      </c>
      <c r="D18" s="62">
        <v>22700</v>
      </c>
      <c r="E18" s="62">
        <v>0</v>
      </c>
      <c r="F18" s="62">
        <v>460</v>
      </c>
      <c r="G18" s="62">
        <v>34546</v>
      </c>
      <c r="H18" s="62">
        <v>275</v>
      </c>
      <c r="I18" s="62">
        <v>59</v>
      </c>
      <c r="J18" s="62">
        <v>2605.4757100000002</v>
      </c>
      <c r="K18" s="62">
        <v>20147.439309999998</v>
      </c>
    </row>
    <row r="19" spans="2:12">
      <c r="B19" s="20" t="s">
        <v>175</v>
      </c>
      <c r="C19" s="62">
        <v>331</v>
      </c>
      <c r="D19" s="62">
        <v>0</v>
      </c>
      <c r="E19" s="62">
        <v>0</v>
      </c>
      <c r="F19" s="62">
        <v>2290</v>
      </c>
      <c r="G19" s="62">
        <v>68029</v>
      </c>
      <c r="H19" s="62">
        <v>0</v>
      </c>
      <c r="I19" s="62">
        <v>0</v>
      </c>
      <c r="J19" s="62">
        <v>400</v>
      </c>
      <c r="K19" s="62">
        <v>14</v>
      </c>
    </row>
    <row r="20" spans="2:12">
      <c r="B20" s="20" t="s">
        <v>176</v>
      </c>
      <c r="C20" s="62">
        <v>6247</v>
      </c>
      <c r="D20" s="62">
        <v>56204</v>
      </c>
      <c r="E20" s="62">
        <v>0</v>
      </c>
      <c r="F20" s="62">
        <v>7387</v>
      </c>
      <c r="G20" s="62">
        <v>140927</v>
      </c>
      <c r="H20" s="62">
        <v>1541</v>
      </c>
      <c r="I20" s="62">
        <v>0</v>
      </c>
      <c r="J20" s="62">
        <v>10887.419910000001</v>
      </c>
      <c r="K20" s="62">
        <v>5</v>
      </c>
    </row>
    <row r="21" spans="2:12">
      <c r="B21" s="91" t="s">
        <v>177</v>
      </c>
      <c r="C21" s="62">
        <v>192</v>
      </c>
      <c r="D21" s="62">
        <v>0</v>
      </c>
      <c r="E21" s="62">
        <v>0</v>
      </c>
      <c r="F21" s="62">
        <v>6367</v>
      </c>
      <c r="G21" s="62">
        <v>2832</v>
      </c>
      <c r="H21" s="62">
        <v>0</v>
      </c>
      <c r="I21" s="62">
        <v>0</v>
      </c>
      <c r="J21" s="104">
        <v>0</v>
      </c>
      <c r="K21" s="104">
        <v>0</v>
      </c>
    </row>
    <row r="22" spans="2:12">
      <c r="B22" s="91" t="s">
        <v>178</v>
      </c>
      <c r="C22" s="62">
        <v>782</v>
      </c>
      <c r="D22" s="62">
        <v>545</v>
      </c>
      <c r="E22" s="62">
        <v>0</v>
      </c>
      <c r="F22" s="62">
        <v>0</v>
      </c>
      <c r="G22" s="62">
        <v>0</v>
      </c>
      <c r="H22" s="62">
        <v>0</v>
      </c>
      <c r="I22" s="62">
        <v>0</v>
      </c>
      <c r="J22" s="104">
        <v>52.393140000000002</v>
      </c>
      <c r="K22" s="104">
        <v>2758.6173399999998</v>
      </c>
    </row>
    <row r="23" spans="2:12" s="1" customFormat="1" ht="13.5" thickBot="1">
      <c r="B23" s="103" t="s">
        <v>227</v>
      </c>
      <c r="C23" s="181">
        <f>SUM(C5:C22)</f>
        <v>358559</v>
      </c>
      <c r="D23" s="181">
        <f>SUM(D5:D22)</f>
        <v>376268</v>
      </c>
      <c r="E23" s="181">
        <f>SUM(E5:E22)</f>
        <v>351128</v>
      </c>
      <c r="F23" s="181">
        <f>SUM(F5:F22)</f>
        <v>106078</v>
      </c>
      <c r="G23" s="181">
        <f t="shared" ref="G23:K23" si="0">SUM(G5:G22)</f>
        <v>2432024</v>
      </c>
      <c r="H23" s="181">
        <f t="shared" si="0"/>
        <v>26753</v>
      </c>
      <c r="I23" s="181">
        <f t="shared" si="0"/>
        <v>189900</v>
      </c>
      <c r="J23" s="181">
        <f t="shared" si="0"/>
        <v>49632.592900000003</v>
      </c>
      <c r="K23" s="181">
        <f t="shared" si="0"/>
        <v>86603.401530000003</v>
      </c>
    </row>
    <row r="24" spans="2:12">
      <c r="B24" s="91" t="s">
        <v>229</v>
      </c>
      <c r="C24" s="124"/>
      <c r="D24" s="74">
        <v>0</v>
      </c>
      <c r="E24" s="74"/>
      <c r="F24" s="104">
        <v>0</v>
      </c>
      <c r="G24" s="56">
        <f>+G29</f>
        <v>33992</v>
      </c>
      <c r="H24" s="56">
        <f>+H29</f>
        <v>79365</v>
      </c>
      <c r="I24" s="56">
        <f>+I29</f>
        <v>910</v>
      </c>
      <c r="J24" s="56">
        <f>+J29</f>
        <v>9204.0929099999994</v>
      </c>
      <c r="K24" s="56">
        <f>+K29</f>
        <v>1774.15383</v>
      </c>
    </row>
    <row r="25" spans="2:12" s="1" customFormat="1">
      <c r="B25" s="162" t="s">
        <v>151</v>
      </c>
      <c r="C25" s="253"/>
      <c r="D25" s="163"/>
      <c r="E25" s="163"/>
      <c r="F25" s="253"/>
      <c r="G25" s="163">
        <f>G23+G24</f>
        <v>2466016</v>
      </c>
      <c r="H25" s="163">
        <f>H23+H24</f>
        <v>106118</v>
      </c>
      <c r="I25" s="163">
        <f>I23+I24</f>
        <v>190810</v>
      </c>
      <c r="J25" s="163">
        <f t="shared" ref="J25:K25" si="1">J23+J24</f>
        <v>58836.685810000003</v>
      </c>
      <c r="K25" s="163">
        <f t="shared" si="1"/>
        <v>88377.555359999998</v>
      </c>
      <c r="L25" s="163">
        <f>SUM(G25:K25)</f>
        <v>2910158.2411700003</v>
      </c>
    </row>
    <row r="27" spans="2:12">
      <c r="G27" s="263" t="s">
        <v>449</v>
      </c>
      <c r="H27" s="263" t="s">
        <v>451</v>
      </c>
      <c r="I27" s="263" t="s">
        <v>450</v>
      </c>
      <c r="J27" s="263" t="s">
        <v>452</v>
      </c>
      <c r="K27" s="263" t="s">
        <v>453</v>
      </c>
    </row>
    <row r="28" spans="2:12" s="289" customFormat="1" ht="25.5">
      <c r="G28" s="362" t="s">
        <v>445</v>
      </c>
      <c r="H28" s="362" t="s">
        <v>445</v>
      </c>
      <c r="I28" s="362" t="s">
        <v>445</v>
      </c>
      <c r="J28" s="362" t="s">
        <v>454</v>
      </c>
      <c r="K28" s="362" t="s">
        <v>455</v>
      </c>
    </row>
    <row r="29" spans="2:12">
      <c r="G29" s="104">
        <v>33992</v>
      </c>
      <c r="H29" s="104">
        <v>79365</v>
      </c>
      <c r="I29" s="104">
        <v>910</v>
      </c>
      <c r="J29" s="104">
        <v>9204.0929099999994</v>
      </c>
      <c r="K29" s="104">
        <v>1774.15383</v>
      </c>
    </row>
  </sheetData>
  <mergeCells count="3">
    <mergeCell ref="J2:K2"/>
    <mergeCell ref="G2:I2"/>
    <mergeCell ref="B1:E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FF"/>
  </sheetPr>
  <dimension ref="A1:H49"/>
  <sheetViews>
    <sheetView workbookViewId="0">
      <selection activeCell="F274" sqref="F274"/>
    </sheetView>
  </sheetViews>
  <sheetFormatPr baseColWidth="10" defaultRowHeight="12.75"/>
  <cols>
    <col min="1" max="1" width="40.625" customWidth="1"/>
    <col min="2" max="2" width="19.625" customWidth="1"/>
    <col min="3" max="3" width="14.25" customWidth="1"/>
    <col min="4" max="4" width="13.875" customWidth="1"/>
    <col min="6" max="6" width="26.75" customWidth="1"/>
    <col min="8" max="8" width="25.625" customWidth="1"/>
  </cols>
  <sheetData>
    <row r="1" spans="1:6">
      <c r="A1" s="370" t="s">
        <v>632</v>
      </c>
    </row>
    <row r="2" spans="1:6">
      <c r="A2" s="370"/>
      <c r="E2" s="20"/>
      <c r="F2" s="384" t="s">
        <v>634</v>
      </c>
    </row>
    <row r="3" spans="1:6" ht="12.75" customHeight="1" thickBot="1">
      <c r="A3" s="370"/>
      <c r="E3" s="385"/>
      <c r="F3" s="386" t="s">
        <v>633</v>
      </c>
    </row>
    <row r="4" spans="1:6">
      <c r="A4" s="370"/>
      <c r="E4" s="20" t="s">
        <v>152</v>
      </c>
      <c r="F4" s="63">
        <v>0</v>
      </c>
    </row>
    <row r="5" spans="1:6">
      <c r="A5" s="370"/>
      <c r="E5" s="20" t="s">
        <v>153</v>
      </c>
      <c r="F5" s="63">
        <v>0</v>
      </c>
    </row>
    <row r="6" spans="1:6">
      <c r="A6" s="370"/>
      <c r="E6" s="20" t="s">
        <v>154</v>
      </c>
      <c r="F6" s="63">
        <v>0</v>
      </c>
    </row>
    <row r="7" spans="1:6">
      <c r="A7" s="370"/>
      <c r="E7" s="20" t="s">
        <v>187</v>
      </c>
      <c r="F7" s="63">
        <v>0</v>
      </c>
    </row>
    <row r="8" spans="1:6">
      <c r="A8" s="370"/>
      <c r="E8" s="20" t="s">
        <v>155</v>
      </c>
      <c r="F8" s="63">
        <v>0</v>
      </c>
    </row>
    <row r="9" spans="1:6">
      <c r="E9" s="20" t="s">
        <v>156</v>
      </c>
      <c r="F9" s="63">
        <v>0</v>
      </c>
    </row>
    <row r="10" spans="1:6">
      <c r="E10" s="20" t="s">
        <v>157</v>
      </c>
      <c r="F10" s="63">
        <v>0</v>
      </c>
    </row>
    <row r="11" spans="1:6">
      <c r="E11" s="20" t="s">
        <v>158</v>
      </c>
      <c r="F11" s="63">
        <v>0</v>
      </c>
    </row>
    <row r="12" spans="1:6">
      <c r="A12" s="443" t="s">
        <v>610</v>
      </c>
      <c r="B12" s="443"/>
      <c r="E12" s="20" t="s">
        <v>159</v>
      </c>
      <c r="F12" s="63">
        <v>0</v>
      </c>
    </row>
    <row r="13" spans="1:6">
      <c r="A13" s="289"/>
      <c r="B13" s="371"/>
      <c r="C13" s="371"/>
      <c r="D13" s="372" t="s">
        <v>611</v>
      </c>
      <c r="E13" s="20" t="s">
        <v>150</v>
      </c>
      <c r="F13" s="63">
        <v>0</v>
      </c>
    </row>
    <row r="14" spans="1:6">
      <c r="A14" s="289"/>
      <c r="B14" s="371"/>
      <c r="C14" s="371"/>
      <c r="D14" s="289"/>
      <c r="E14" s="20" t="s">
        <v>171</v>
      </c>
      <c r="F14" s="63">
        <v>0</v>
      </c>
    </row>
    <row r="15" spans="1:6">
      <c r="A15" s="373"/>
      <c r="B15" s="371"/>
      <c r="C15" s="371"/>
      <c r="D15" s="289"/>
      <c r="E15" s="20" t="s">
        <v>172</v>
      </c>
      <c r="F15" s="63">
        <v>0</v>
      </c>
    </row>
    <row r="16" spans="1:6">
      <c r="A16" s="373" t="s">
        <v>612</v>
      </c>
      <c r="B16" s="374" t="s">
        <v>613</v>
      </c>
      <c r="C16" s="371"/>
      <c r="D16" s="289"/>
      <c r="E16" s="20" t="s">
        <v>173</v>
      </c>
      <c r="F16" s="63">
        <v>0</v>
      </c>
    </row>
    <row r="17" spans="1:8">
      <c r="A17" s="289" t="s">
        <v>614</v>
      </c>
      <c r="B17" s="375">
        <v>1233538.8245600001</v>
      </c>
      <c r="C17" s="371"/>
      <c r="D17" s="289"/>
      <c r="E17" s="20" t="s">
        <v>174</v>
      </c>
      <c r="F17" s="63">
        <v>0</v>
      </c>
    </row>
    <row r="18" spans="1:8">
      <c r="A18" s="376" t="s">
        <v>615</v>
      </c>
      <c r="B18" s="371">
        <v>-205951.68</v>
      </c>
      <c r="C18" s="371"/>
      <c r="D18" s="289"/>
      <c r="E18" s="20" t="s">
        <v>175</v>
      </c>
      <c r="F18" s="63">
        <v>0</v>
      </c>
    </row>
    <row r="19" spans="1:8">
      <c r="A19" s="289" t="s">
        <v>616</v>
      </c>
      <c r="B19" s="371">
        <v>-255110.95592000001</v>
      </c>
      <c r="C19" s="371"/>
      <c r="D19" s="289"/>
      <c r="E19" s="91" t="s">
        <v>176</v>
      </c>
      <c r="F19" s="56">
        <f>+B19*-1</f>
        <v>255110.95592000001</v>
      </c>
    </row>
    <row r="20" spans="1:8">
      <c r="A20" s="373" t="s">
        <v>617</v>
      </c>
      <c r="B20" s="377">
        <f>SUM(B17:B19)</f>
        <v>772476.18864000018</v>
      </c>
      <c r="C20" s="371"/>
      <c r="D20" s="289"/>
      <c r="E20" s="91" t="s">
        <v>177</v>
      </c>
      <c r="F20" s="104">
        <v>0</v>
      </c>
    </row>
    <row r="21" spans="1:8">
      <c r="A21" s="289"/>
      <c r="B21" s="289"/>
      <c r="C21" s="371"/>
      <c r="D21" s="378"/>
      <c r="E21" s="91" t="s">
        <v>178</v>
      </c>
      <c r="F21" s="104">
        <v>0</v>
      </c>
    </row>
    <row r="22" spans="1:8" ht="13.5" thickBot="1">
      <c r="A22" s="289"/>
      <c r="B22" s="289"/>
      <c r="C22" s="371"/>
      <c r="D22" s="289"/>
      <c r="E22" s="139" t="s">
        <v>151</v>
      </c>
      <c r="F22" s="57">
        <f>SUM(F4:F21)</f>
        <v>255110.95592000001</v>
      </c>
    </row>
    <row r="23" spans="1:8">
      <c r="A23" s="373" t="s">
        <v>618</v>
      </c>
      <c r="B23" s="289"/>
      <c r="C23" s="371"/>
      <c r="D23" s="289"/>
      <c r="G23" s="20"/>
      <c r="H23" s="20"/>
    </row>
    <row r="24" spans="1:8" ht="63.75">
      <c r="A24" s="289"/>
      <c r="B24" s="379" t="s">
        <v>619</v>
      </c>
      <c r="C24" s="380" t="s">
        <v>620</v>
      </c>
      <c r="D24" s="381" t="s">
        <v>240</v>
      </c>
    </row>
    <row r="25" spans="1:8">
      <c r="A25" s="378" t="s">
        <v>621</v>
      </c>
      <c r="B25" s="371">
        <f>7846360/1000</f>
        <v>7846.36</v>
      </c>
      <c r="C25" s="371">
        <v>-408.85</v>
      </c>
      <c r="D25" s="371">
        <f>SUM(B25:C25)</f>
        <v>7437.5099999999993</v>
      </c>
    </row>
    <row r="26" spans="1:8">
      <c r="A26" s="378" t="s">
        <v>622</v>
      </c>
      <c r="B26" s="371">
        <f>2701280/1000</f>
        <v>2701.28</v>
      </c>
      <c r="C26" s="371">
        <v>57.76</v>
      </c>
      <c r="D26" s="371">
        <f t="shared" ref="D26:D28" si="0">SUM(B26:C26)</f>
        <v>2759.0400000000004</v>
      </c>
    </row>
    <row r="27" spans="1:8">
      <c r="A27" s="378" t="s">
        <v>623</v>
      </c>
      <c r="B27" s="371">
        <f>35202610/1000</f>
        <v>35202.61</v>
      </c>
      <c r="C27" s="371">
        <v>-4943.84</v>
      </c>
      <c r="D27" s="371">
        <f t="shared" si="0"/>
        <v>30258.77</v>
      </c>
      <c r="E27" s="382"/>
    </row>
    <row r="28" spans="1:8">
      <c r="A28" s="378" t="s">
        <v>624</v>
      </c>
      <c r="B28" s="371">
        <f>-147175700/1000</f>
        <v>-147175.70000000001</v>
      </c>
      <c r="C28" s="371">
        <v>11015.76</v>
      </c>
      <c r="D28" s="371">
        <f t="shared" si="0"/>
        <v>-136159.94</v>
      </c>
    </row>
    <row r="29" spans="1:8">
      <c r="A29" s="373" t="s">
        <v>625</v>
      </c>
      <c r="B29" s="383">
        <f>SUM(B25:B28)</f>
        <v>-101425.45000000001</v>
      </c>
      <c r="C29" s="383">
        <f t="shared" ref="C29:D29" si="1">SUM(C25:C28)</f>
        <v>5720.83</v>
      </c>
      <c r="D29" s="383">
        <f t="shared" si="1"/>
        <v>-95704.62</v>
      </c>
    </row>
    <row r="30" spans="1:8">
      <c r="A30" s="373"/>
      <c r="B30" s="383"/>
      <c r="C30" s="383"/>
      <c r="D30" s="383"/>
    </row>
    <row r="31" spans="1:8" ht="51">
      <c r="A31" s="373"/>
      <c r="B31" s="379" t="s">
        <v>626</v>
      </c>
      <c r="C31" s="379" t="s">
        <v>627</v>
      </c>
      <c r="D31" s="383" t="s">
        <v>240</v>
      </c>
    </row>
    <row r="32" spans="1:8">
      <c r="A32" s="373"/>
      <c r="B32" s="371">
        <v>15241.01</v>
      </c>
      <c r="C32" s="371">
        <v>5199.47</v>
      </c>
      <c r="D32" s="383">
        <f>SUM(B32:C32)</f>
        <v>20440.48</v>
      </c>
    </row>
    <row r="33" spans="1:4">
      <c r="A33" s="373"/>
      <c r="B33" s="383"/>
      <c r="C33" s="383"/>
      <c r="D33" s="383"/>
    </row>
    <row r="34" spans="1:4">
      <c r="A34" s="373"/>
      <c r="B34" s="383"/>
      <c r="C34" s="383"/>
      <c r="D34" s="383"/>
    </row>
    <row r="35" spans="1:4">
      <c r="A35" s="289"/>
      <c r="B35" s="289"/>
      <c r="C35" s="289"/>
      <c r="D35" s="289"/>
    </row>
    <row r="36" spans="1:4">
      <c r="A36" s="378" t="s">
        <v>628</v>
      </c>
      <c r="B36" s="289"/>
      <c r="C36" s="289"/>
      <c r="D36" s="289"/>
    </row>
    <row r="37" spans="1:4">
      <c r="A37" s="289"/>
      <c r="B37" s="289"/>
      <c r="C37" s="289"/>
      <c r="D37" s="289"/>
    </row>
    <row r="38" spans="1:4">
      <c r="A38" s="373" t="s">
        <v>629</v>
      </c>
      <c r="B38" s="289"/>
      <c r="C38" s="289"/>
      <c r="D38" s="378"/>
    </row>
    <row r="39" spans="1:4">
      <c r="A39" s="376" t="s">
        <v>630</v>
      </c>
      <c r="B39" s="371">
        <f>+B20</f>
        <v>772476.18864000018</v>
      </c>
      <c r="C39" s="289"/>
      <c r="D39" s="289"/>
    </row>
    <row r="40" spans="1:4">
      <c r="A40" s="378" t="s">
        <v>631</v>
      </c>
      <c r="B40" s="371">
        <f>+D29</f>
        <v>-95704.62</v>
      </c>
      <c r="C40" s="289"/>
      <c r="D40" s="289"/>
    </row>
    <row r="41" spans="1:4">
      <c r="A41" s="373" t="s">
        <v>96</v>
      </c>
      <c r="B41" s="383">
        <f>SUM(B39:B40)</f>
        <v>676771.56864000019</v>
      </c>
      <c r="C41" s="371"/>
      <c r="D41" s="289"/>
    </row>
    <row r="44" spans="1:4">
      <c r="B44" s="382"/>
    </row>
    <row r="45" spans="1:4">
      <c r="B45" s="382"/>
    </row>
    <row r="46" spans="1:4">
      <c r="B46" s="382"/>
    </row>
    <row r="47" spans="1:4">
      <c r="B47" s="382"/>
    </row>
    <row r="48" spans="1:4">
      <c r="B48" s="382"/>
    </row>
    <row r="49" spans="2:2">
      <c r="B49" s="382"/>
    </row>
  </sheetData>
  <mergeCells count="1">
    <mergeCell ref="A12:B1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rgb="FF00B0F0"/>
  </sheetPr>
  <dimension ref="A1:M298"/>
  <sheetViews>
    <sheetView topLeftCell="A259" zoomScaleNormal="100" workbookViewId="0">
      <selection activeCell="F274" sqref="F274"/>
    </sheetView>
  </sheetViews>
  <sheetFormatPr baseColWidth="10" defaultRowHeight="12.75"/>
  <cols>
    <col min="1" max="1" width="39.875" style="20" customWidth="1"/>
    <col min="2" max="2" width="14.5" style="20" customWidth="1"/>
    <col min="3" max="3" width="19.5" style="20" customWidth="1"/>
    <col min="4" max="4" width="22.5" style="20" customWidth="1"/>
    <col min="5" max="5" width="21.125" style="20" customWidth="1"/>
    <col min="6" max="6" width="24.25" style="20" customWidth="1"/>
    <col min="7" max="16384" width="11" style="20"/>
  </cols>
  <sheetData>
    <row r="1" spans="1:4" ht="18.75">
      <c r="A1" s="240" t="s">
        <v>238</v>
      </c>
      <c r="B1" s="46"/>
      <c r="C1" s="46"/>
    </row>
    <row r="2" spans="1:4">
      <c r="A2" s="46"/>
      <c r="B2" s="46"/>
      <c r="C2" s="46"/>
    </row>
    <row r="3" spans="1:4" s="166" customFormat="1" ht="18.75">
      <c r="A3" s="217" t="s">
        <v>336</v>
      </c>
      <c r="B3" s="218"/>
      <c r="C3" s="218"/>
    </row>
    <row r="4" spans="1:4" s="24" customFormat="1" ht="48" thickBot="1">
      <c r="A4" s="231" t="s">
        <v>304</v>
      </c>
      <c r="B4" s="231" t="s">
        <v>305</v>
      </c>
      <c r="C4" s="231" t="s">
        <v>306</v>
      </c>
      <c r="D4" s="168"/>
    </row>
    <row r="5" spans="1:4" ht="13.5" thickBot="1">
      <c r="A5" s="215" t="s">
        <v>240</v>
      </c>
      <c r="B5" s="216" t="s">
        <v>342</v>
      </c>
      <c r="C5" s="216" t="s">
        <v>342</v>
      </c>
    </row>
    <row r="6" spans="1:4">
      <c r="A6" s="46"/>
      <c r="B6" s="46"/>
      <c r="C6" s="46"/>
    </row>
    <row r="7" spans="1:4">
      <c r="A7" s="46"/>
      <c r="B7" s="46"/>
      <c r="C7" s="46"/>
    </row>
    <row r="8" spans="1:4" s="166" customFormat="1" ht="18.75">
      <c r="A8" s="217" t="s">
        <v>307</v>
      </c>
      <c r="B8" s="218"/>
      <c r="C8" s="218"/>
    </row>
    <row r="9" spans="1:4" s="24" customFormat="1" ht="48" thickBot="1">
      <c r="A9" s="228" t="s">
        <v>340</v>
      </c>
      <c r="B9" s="229" t="s">
        <v>308</v>
      </c>
      <c r="C9" s="230" t="s">
        <v>309</v>
      </c>
    </row>
    <row r="10" spans="1:4" ht="51">
      <c r="A10" s="238" t="s">
        <v>310</v>
      </c>
      <c r="B10" s="128" t="s">
        <v>311</v>
      </c>
      <c r="C10" s="128" t="s">
        <v>312</v>
      </c>
    </row>
    <row r="11" spans="1:4" ht="102">
      <c r="A11" s="238" t="s">
        <v>313</v>
      </c>
      <c r="B11" s="128" t="s">
        <v>329</v>
      </c>
      <c r="C11" s="128" t="s">
        <v>330</v>
      </c>
    </row>
    <row r="12" spans="1:4" ht="89.25">
      <c r="A12" s="238" t="s">
        <v>314</v>
      </c>
      <c r="B12" s="128" t="s">
        <v>331</v>
      </c>
      <c r="C12" s="128" t="s">
        <v>332</v>
      </c>
    </row>
    <row r="13" spans="1:4" ht="51">
      <c r="A13" s="239" t="s">
        <v>315</v>
      </c>
      <c r="B13" s="128" t="s">
        <v>316</v>
      </c>
      <c r="C13" s="128" t="s">
        <v>317</v>
      </c>
    </row>
    <row r="14" spans="1:4" ht="102">
      <c r="A14" s="238" t="s">
        <v>318</v>
      </c>
      <c r="B14" s="128" t="s">
        <v>333</v>
      </c>
      <c r="C14" s="128" t="s">
        <v>334</v>
      </c>
    </row>
    <row r="15" spans="1:4" ht="89.25">
      <c r="A15" s="416" t="s">
        <v>319</v>
      </c>
      <c r="B15" s="417" t="s">
        <v>342</v>
      </c>
      <c r="C15" s="418" t="s">
        <v>335</v>
      </c>
    </row>
    <row r="16" spans="1:4">
      <c r="A16" s="46"/>
      <c r="B16" s="46"/>
      <c r="C16" s="46"/>
    </row>
    <row r="17" spans="1:8">
      <c r="A17" s="46"/>
      <c r="B17" s="46"/>
      <c r="C17" s="46"/>
    </row>
    <row r="18" spans="1:8" s="166" customFormat="1" ht="18.75">
      <c r="A18" s="217" t="s">
        <v>339</v>
      </c>
      <c r="B18" s="219"/>
      <c r="C18" s="219"/>
      <c r="D18" s="220"/>
    </row>
    <row r="19" spans="1:8" ht="16.5" thickBot="1">
      <c r="A19" s="228" t="s">
        <v>340</v>
      </c>
      <c r="B19" s="229" t="s">
        <v>233</v>
      </c>
      <c r="C19" s="230" t="s">
        <v>234</v>
      </c>
      <c r="D19" s="230" t="s">
        <v>320</v>
      </c>
    </row>
    <row r="20" spans="1:8" ht="38.25">
      <c r="A20" s="130" t="s">
        <v>321</v>
      </c>
      <c r="B20" s="129" t="s">
        <v>322</v>
      </c>
      <c r="C20" s="128" t="s">
        <v>323</v>
      </c>
      <c r="D20" s="128" t="s">
        <v>326</v>
      </c>
    </row>
    <row r="21" spans="1:8" ht="51">
      <c r="A21" s="130" t="s">
        <v>314</v>
      </c>
      <c r="B21" s="129" t="s">
        <v>324</v>
      </c>
      <c r="C21" s="128" t="s">
        <v>327</v>
      </c>
      <c r="D21" s="135" t="s">
        <v>342</v>
      </c>
    </row>
    <row r="22" spans="1:8" ht="25.5">
      <c r="A22" s="130" t="s">
        <v>318</v>
      </c>
      <c r="B22" s="129" t="s">
        <v>325</v>
      </c>
      <c r="C22" s="128" t="s">
        <v>328</v>
      </c>
      <c r="D22" s="135" t="s">
        <v>342</v>
      </c>
    </row>
    <row r="23" spans="1:8" ht="25.5">
      <c r="A23" s="419" t="s">
        <v>319</v>
      </c>
      <c r="B23" s="420" t="s">
        <v>481</v>
      </c>
      <c r="C23" s="421" t="s">
        <v>482</v>
      </c>
      <c r="D23" s="417" t="s">
        <v>342</v>
      </c>
    </row>
    <row r="24" spans="1:8">
      <c r="A24" s="46"/>
      <c r="B24" s="46"/>
      <c r="C24" s="46"/>
    </row>
    <row r="25" spans="1:8">
      <c r="A25" s="46"/>
      <c r="B25" s="46"/>
      <c r="C25" s="46"/>
    </row>
    <row r="26" spans="1:8" s="218" customFormat="1" ht="18.75">
      <c r="A26" s="217" t="s">
        <v>239</v>
      </c>
    </row>
    <row r="27" spans="1:8" ht="14.25" thickBot="1">
      <c r="A27" s="232" t="s">
        <v>341</v>
      </c>
      <c r="B27" s="233" t="s">
        <v>241</v>
      </c>
      <c r="C27" s="233" t="s">
        <v>242</v>
      </c>
      <c r="D27" s="233" t="s">
        <v>243</v>
      </c>
      <c r="E27" s="233" t="s">
        <v>244</v>
      </c>
      <c r="F27" s="233" t="s">
        <v>245</v>
      </c>
      <c r="G27" s="234" t="s">
        <v>246</v>
      </c>
      <c r="H27" s="234" t="s">
        <v>240</v>
      </c>
    </row>
    <row r="28" spans="1:8">
      <c r="A28" s="72" t="s">
        <v>152</v>
      </c>
      <c r="B28" s="21">
        <f>+'viajes por residencia'!C15</f>
        <v>16294737.846100004</v>
      </c>
      <c r="C28" s="21">
        <f>+'viajes por residencia'!D15</f>
        <v>1602098.9689000002</v>
      </c>
      <c r="D28" s="21">
        <f>+'viajes por residencia'!E15</f>
        <v>1371594.9720000001</v>
      </c>
      <c r="E28" s="21">
        <f>+'viajes por residencia'!F15</f>
        <v>1037939.1695000001</v>
      </c>
      <c r="F28" s="21">
        <f>+'viajes por residencia'!G15</f>
        <v>166887.33530000001</v>
      </c>
      <c r="G28" s="21">
        <f>+'viajes por residencia'!H15</f>
        <v>56584.887300000002</v>
      </c>
      <c r="H28" s="21">
        <f>SUM(B28:G28)</f>
        <v>20529843.179100003</v>
      </c>
    </row>
    <row r="29" spans="1:8">
      <c r="A29" s="72" t="s">
        <v>153</v>
      </c>
      <c r="B29" s="21">
        <f>+'viajes por residencia'!C16</f>
        <v>5642569.237900001</v>
      </c>
      <c r="C29" s="21">
        <f>+'viajes por residencia'!D16</f>
        <v>507270.64009999996</v>
      </c>
      <c r="D29" s="21">
        <f>+'viajes por residencia'!E16</f>
        <v>265921.45269999997</v>
      </c>
      <c r="E29" s="21">
        <f>+'viajes por residencia'!F16</f>
        <v>289267.87050000002</v>
      </c>
      <c r="F29" s="21">
        <f>+'viajes por residencia'!G16</f>
        <v>15639.002899999999</v>
      </c>
      <c r="G29" s="21">
        <f>+'viajes por residencia'!H16</f>
        <v>10178.8375</v>
      </c>
      <c r="H29" s="21">
        <f t="shared" ref="H29:H46" si="0">SUM(B29:G29)</f>
        <v>6730847.041600001</v>
      </c>
    </row>
    <row r="30" spans="1:8">
      <c r="A30" s="72" t="s">
        <v>154</v>
      </c>
      <c r="B30" s="21">
        <f>+'viajes por residencia'!C17</f>
        <v>3484788.4887999999</v>
      </c>
      <c r="C30" s="21">
        <f>+'viajes por residencia'!D17</f>
        <v>240440.14789999995</v>
      </c>
      <c r="D30" s="21">
        <f>+'viajes por residencia'!E17</f>
        <v>268941.03909999999</v>
      </c>
      <c r="E30" s="21">
        <f>+'viajes por residencia'!F17</f>
        <v>118802.23509999999</v>
      </c>
      <c r="F30" s="21">
        <f>+'viajes por residencia'!G17</f>
        <v>1562.8291999999999</v>
      </c>
      <c r="G30" s="21">
        <f>+'viajes por residencia'!H17</f>
        <v>6631.3678</v>
      </c>
      <c r="H30" s="21">
        <f t="shared" si="0"/>
        <v>4121166.1079000002</v>
      </c>
    </row>
    <row r="31" spans="1:8">
      <c r="A31" s="72" t="s">
        <v>187</v>
      </c>
      <c r="B31" s="21">
        <f>+'viajes por residencia'!C18</f>
        <v>911310.7490999999</v>
      </c>
      <c r="C31" s="21">
        <f>+'viajes por residencia'!D18</f>
        <v>3927.2679000000003</v>
      </c>
      <c r="D31" s="21">
        <f>+'viajes por residencia'!E18</f>
        <v>1064190.6929000001</v>
      </c>
      <c r="E31" s="21">
        <f>+'viajes por residencia'!F18</f>
        <v>30393.259699999995</v>
      </c>
      <c r="F31" s="21">
        <f>+'viajes por residencia'!G18</f>
        <v>176988.96780000001</v>
      </c>
      <c r="G31" s="21">
        <f>+'viajes por residencia'!H18</f>
        <v>853.8300999999999</v>
      </c>
      <c r="H31" s="21">
        <f t="shared" si="0"/>
        <v>2187664.7675000001</v>
      </c>
    </row>
    <row r="32" spans="1:8">
      <c r="A32" s="72" t="s">
        <v>155</v>
      </c>
      <c r="B32" s="21">
        <f>+'viajes por residencia'!C19</f>
        <v>2091377.6016999998</v>
      </c>
      <c r="C32" s="21">
        <f>+'viajes por residencia'!D19</f>
        <v>238125.44590000002</v>
      </c>
      <c r="D32" s="21">
        <f>+'viajes por residencia'!E19</f>
        <v>1689575.84</v>
      </c>
      <c r="E32" s="21">
        <f>+'viajes por residencia'!F19</f>
        <v>2756.8694</v>
      </c>
      <c r="F32" s="21">
        <f>+'viajes por residencia'!G19</f>
        <v>786903.83389999985</v>
      </c>
      <c r="G32" s="21">
        <f>+'viajes por residencia'!H19</f>
        <v>12996.5026</v>
      </c>
      <c r="H32" s="21">
        <f t="shared" si="0"/>
        <v>4821736.0935000004</v>
      </c>
    </row>
    <row r="33" spans="1:8">
      <c r="A33" s="72" t="s">
        <v>156</v>
      </c>
      <c r="B33" s="21">
        <f>+'viajes por residencia'!C20</f>
        <v>1283228.4706999999</v>
      </c>
      <c r="C33" s="21">
        <f>+'viajes por residencia'!D20</f>
        <v>115114.88280000001</v>
      </c>
      <c r="D33" s="21">
        <f>+'viajes por residencia'!E20</f>
        <v>157321.27490000002</v>
      </c>
      <c r="E33" s="21">
        <f>+'viajes por residencia'!F20</f>
        <v>34003.7817</v>
      </c>
      <c r="F33" s="21">
        <f>+'viajes por residencia'!G20</f>
        <v>690.48250000000007</v>
      </c>
      <c r="G33" s="21">
        <f>+'viajes por residencia'!H20</f>
        <v>6116.6406999999999</v>
      </c>
      <c r="H33" s="21">
        <f t="shared" si="0"/>
        <v>1596475.5333</v>
      </c>
    </row>
    <row r="34" spans="1:8">
      <c r="A34" s="72" t="s">
        <v>157</v>
      </c>
      <c r="B34" s="21">
        <f>+'viajes por residencia'!C21</f>
        <v>7340826.4212000007</v>
      </c>
      <c r="C34" s="21">
        <f>+'viajes por residencia'!D21</f>
        <v>594040.58180000004</v>
      </c>
      <c r="D34" s="21">
        <f>+'viajes por residencia'!E21</f>
        <v>501172.79310000001</v>
      </c>
      <c r="E34" s="21">
        <f>+'viajes por residencia'!F21</f>
        <v>380779.99950000003</v>
      </c>
      <c r="F34" s="21">
        <f>+'viajes por residencia'!G21</f>
        <v>7749.8257000000003</v>
      </c>
      <c r="G34" s="21">
        <f>+'viajes por residencia'!H21</f>
        <v>14183.597400000001</v>
      </c>
      <c r="H34" s="21">
        <f t="shared" si="0"/>
        <v>8838753.218700001</v>
      </c>
    </row>
    <row r="35" spans="1:8">
      <c r="A35" s="72" t="s">
        <v>158</v>
      </c>
      <c r="B35" s="21">
        <f>+'viajes por residencia'!C22</f>
        <v>4664756.7935999995</v>
      </c>
      <c r="C35" s="21">
        <f>+'viajes por residencia'!D22</f>
        <v>185404.85260000001</v>
      </c>
      <c r="D35" s="21">
        <f>+'viajes por residencia'!E22</f>
        <v>241919.57029999999</v>
      </c>
      <c r="E35" s="21">
        <f>+'viajes por residencia'!F22</f>
        <v>172838.73540000001</v>
      </c>
      <c r="F35" s="21">
        <f>+'viajes por residencia'!G22</f>
        <v>2930.982</v>
      </c>
      <c r="G35" s="21">
        <f>+'viajes por residencia'!H22</f>
        <v>13259.573199999999</v>
      </c>
      <c r="H35" s="21">
        <f t="shared" si="0"/>
        <v>5281110.5070999991</v>
      </c>
    </row>
    <row r="36" spans="1:8">
      <c r="A36" s="72" t="s">
        <v>159</v>
      </c>
      <c r="B36" s="21">
        <f>+'viajes por residencia'!C23</f>
        <v>19550406.453499999</v>
      </c>
      <c r="C36" s="21">
        <f>+'viajes por residencia'!D23</f>
        <v>855511.3824</v>
      </c>
      <c r="D36" s="21">
        <f>+'viajes por residencia'!E23</f>
        <v>2708518.4128</v>
      </c>
      <c r="E36" s="21">
        <f>+'viajes por residencia'!F23</f>
        <v>1937998.3702</v>
      </c>
      <c r="F36" s="21">
        <f>+'viajes por residencia'!G23</f>
        <v>173778.53630000001</v>
      </c>
      <c r="G36" s="21">
        <f>+'viajes por residencia'!H23</f>
        <v>134464.64939999999</v>
      </c>
      <c r="H36" s="21">
        <f t="shared" si="0"/>
        <v>25360677.804599997</v>
      </c>
    </row>
    <row r="37" spans="1:8">
      <c r="A37" s="72" t="s">
        <v>150</v>
      </c>
      <c r="B37" s="21">
        <f>+'viajes por residencia'!C24</f>
        <v>13583093.360599998</v>
      </c>
      <c r="C37" s="21">
        <f>+'viajes por residencia'!D24</f>
        <v>577661.12599999993</v>
      </c>
      <c r="D37" s="21">
        <f>+'viajes por residencia'!E24</f>
        <v>1059735.4333000001</v>
      </c>
      <c r="E37" s="21">
        <f>+'viajes por residencia'!F24</f>
        <v>911054.95540000021</v>
      </c>
      <c r="F37" s="21">
        <f>+'viajes por residencia'!G24</f>
        <v>96452.949799999988</v>
      </c>
      <c r="G37" s="21">
        <f>+'viajes por residencia'!H24</f>
        <v>23226.804399999997</v>
      </c>
      <c r="H37" s="21">
        <f t="shared" si="0"/>
        <v>16251224.629499998</v>
      </c>
    </row>
    <row r="38" spans="1:8">
      <c r="A38" s="72" t="s">
        <v>171</v>
      </c>
      <c r="B38" s="21">
        <f>+'viajes por residencia'!C25</f>
        <v>3305943.2727999995</v>
      </c>
      <c r="C38" s="21">
        <f>+'viajes por residencia'!D25</f>
        <v>475519.31990000006</v>
      </c>
      <c r="D38" s="21">
        <f>+'viajes por residencia'!E25</f>
        <v>123221.54200000003</v>
      </c>
      <c r="E38" s="21">
        <f>+'viajes por residencia'!F25</f>
        <v>87536.261800000007</v>
      </c>
      <c r="F38" s="21">
        <f>+'viajes por residencia'!G25</f>
        <v>7853.4592999999995</v>
      </c>
      <c r="G38" s="21">
        <f>+'viajes por residencia'!H25</f>
        <v>13802.1083</v>
      </c>
      <c r="H38" s="21">
        <f t="shared" si="0"/>
        <v>4013875.9640999995</v>
      </c>
    </row>
    <row r="39" spans="1:8">
      <c r="A39" s="72" t="s">
        <v>172</v>
      </c>
      <c r="B39" s="21">
        <f>+'viajes por residencia'!C26</f>
        <v>4704675.8783</v>
      </c>
      <c r="C39" s="21">
        <f>+'viajes por residencia'!D26</f>
        <v>470177.57119999995</v>
      </c>
      <c r="D39" s="21">
        <f>+'viajes por residencia'!E26</f>
        <v>578667.87860000005</v>
      </c>
      <c r="E39" s="21">
        <f>+'viajes por residencia'!F26</f>
        <v>246414.48770000003</v>
      </c>
      <c r="F39" s="21">
        <f>+'viajes por residencia'!G26</f>
        <v>3370.1626999999999</v>
      </c>
      <c r="G39" s="21">
        <f>+'viajes por residencia'!H26</f>
        <v>8089.1310999999996</v>
      </c>
      <c r="H39" s="21">
        <f t="shared" si="0"/>
        <v>6011395.109600001</v>
      </c>
    </row>
    <row r="40" spans="1:8">
      <c r="A40" s="72" t="s">
        <v>173</v>
      </c>
      <c r="B40" s="21">
        <f>+'viajes por residencia'!C27</f>
        <v>24505691.795899998</v>
      </c>
      <c r="C40" s="21">
        <f>+'viajes por residencia'!D27</f>
        <v>942368.56310000003</v>
      </c>
      <c r="D40" s="21">
        <f>+'viajes por residencia'!E27</f>
        <v>2738179.4645999996</v>
      </c>
      <c r="E40" s="21">
        <f>+'viajes por residencia'!F27</f>
        <v>1160194.9885999998</v>
      </c>
      <c r="F40" s="21">
        <f>+'viajes por residencia'!G27</f>
        <v>69370.731599999999</v>
      </c>
      <c r="G40" s="21">
        <f>+'viajes por residencia'!H27</f>
        <v>45625.809700000005</v>
      </c>
      <c r="H40" s="21">
        <f t="shared" si="0"/>
        <v>29461431.353500001</v>
      </c>
    </row>
    <row r="41" spans="1:8">
      <c r="A41" s="72" t="s">
        <v>174</v>
      </c>
      <c r="B41" s="21">
        <f>+'viajes por residencia'!C28</f>
        <v>2537818.6514000008</v>
      </c>
      <c r="C41" s="21">
        <f>+'viajes por residencia'!D28</f>
        <v>206032.40729999999</v>
      </c>
      <c r="D41" s="21">
        <f>+'viajes por residencia'!E28</f>
        <v>241846.07429999998</v>
      </c>
      <c r="E41" s="21">
        <f>+'viajes por residencia'!F28</f>
        <v>78918.219199999992</v>
      </c>
      <c r="F41" s="21">
        <f>+'viajes por residencia'!G28</f>
        <v>21615.489400000002</v>
      </c>
      <c r="G41" s="21">
        <f>+'viajes por residencia'!H28</f>
        <v>3358.5114000000003</v>
      </c>
      <c r="H41" s="21">
        <f t="shared" si="0"/>
        <v>3089589.3530000011</v>
      </c>
    </row>
    <row r="42" spans="1:8">
      <c r="A42" s="72" t="s">
        <v>175</v>
      </c>
      <c r="B42" s="21">
        <f>+'viajes por residencia'!C29</f>
        <v>2748568.1172000002</v>
      </c>
      <c r="C42" s="21">
        <f>+'viajes por residencia'!D29</f>
        <v>196051.03380000003</v>
      </c>
      <c r="D42" s="21">
        <f>+'viajes por residencia'!E29</f>
        <v>167303.13990000001</v>
      </c>
      <c r="E42" s="21">
        <f>+'viajes por residencia'!F29</f>
        <v>225290.15300000002</v>
      </c>
      <c r="F42" s="21">
        <f>+'viajes por residencia'!G29</f>
        <v>6646.6704000000009</v>
      </c>
      <c r="G42" s="21">
        <f>+'viajes por residencia'!H29</f>
        <v>2666.8599000000004</v>
      </c>
      <c r="H42" s="21">
        <f t="shared" si="0"/>
        <v>3346525.9742000001</v>
      </c>
    </row>
    <row r="43" spans="1:8">
      <c r="A43" s="72" t="s">
        <v>176</v>
      </c>
      <c r="B43" s="21">
        <f>+'viajes por residencia'!C30</f>
        <v>6876660.2183999987</v>
      </c>
      <c r="C43" s="21">
        <f>+'viajes por residencia'!D30</f>
        <v>528059.77590000001</v>
      </c>
      <c r="D43" s="21">
        <f>+'viajes por residencia'!E30</f>
        <v>717380.23060000001</v>
      </c>
      <c r="E43" s="21">
        <f>+'viajes por residencia'!F30</f>
        <v>151577.39240000001</v>
      </c>
      <c r="F43" s="21">
        <f>+'viajes por residencia'!G30</f>
        <v>33440.575599999996</v>
      </c>
      <c r="G43" s="21">
        <f>+'viajes por residencia'!H30</f>
        <v>13556.884500000002</v>
      </c>
      <c r="H43" s="21">
        <f t="shared" si="0"/>
        <v>8320675.0773999989</v>
      </c>
    </row>
    <row r="44" spans="1:8">
      <c r="A44" s="72" t="s">
        <v>177</v>
      </c>
      <c r="B44" s="21">
        <f>+'viajes por residencia'!C31</f>
        <v>816207.30860000034</v>
      </c>
      <c r="C44" s="21">
        <f>+'viajes por residencia'!D31</f>
        <v>81226.160399999993</v>
      </c>
      <c r="D44" s="21">
        <f>+'viajes por residencia'!E31</f>
        <v>53586.32</v>
      </c>
      <c r="E44" s="21">
        <f>+'viajes por residencia'!F31</f>
        <v>32444.317499999997</v>
      </c>
      <c r="F44" s="21">
        <f>+'viajes por residencia'!G31</f>
        <v>3151.7608999999998</v>
      </c>
      <c r="G44" s="21">
        <f>+'viajes por residencia'!H31</f>
        <v>3663.4087999999992</v>
      </c>
      <c r="H44" s="21">
        <f t="shared" si="0"/>
        <v>990279.2762000002</v>
      </c>
    </row>
    <row r="45" spans="1:8">
      <c r="A45" s="72" t="s">
        <v>178</v>
      </c>
      <c r="B45" s="74">
        <f>+'viajes por residencia'!C32</f>
        <v>236205.44369999995</v>
      </c>
      <c r="C45" s="74">
        <f>+'viajes por residencia'!D32</f>
        <v>14963.750199999999</v>
      </c>
      <c r="D45" s="74">
        <f>+'viajes por residencia'!E32</f>
        <v>63188.734700000001</v>
      </c>
      <c r="E45" s="74">
        <f>+'viajes por residencia'!F32</f>
        <v>7123.3024999999998</v>
      </c>
      <c r="F45" s="74">
        <f>+'viajes por residencia'!G32</f>
        <v>84260.744199999986</v>
      </c>
      <c r="G45" s="74">
        <f>+'viajes por residencia'!H32</f>
        <v>18922.015500000001</v>
      </c>
      <c r="H45" s="74">
        <f t="shared" si="0"/>
        <v>424663.99079999991</v>
      </c>
    </row>
    <row r="46" spans="1:8" s="23" customFormat="1">
      <c r="A46" s="404" t="s">
        <v>240</v>
      </c>
      <c r="B46" s="410">
        <f>+'viajes por residencia'!C33</f>
        <v>120578866.10949999</v>
      </c>
      <c r="C46" s="410">
        <f>+'viajes por residencia'!D33</f>
        <v>7833993.8781000003</v>
      </c>
      <c r="D46" s="410">
        <f>+'viajes por residencia'!E33</f>
        <v>14012264.865799999</v>
      </c>
      <c r="E46" s="410">
        <f>+'viajes por residencia'!F33</f>
        <v>6905334.3691000016</v>
      </c>
      <c r="F46" s="410">
        <f>+'viajes por residencia'!G33</f>
        <v>1659294.3395000002</v>
      </c>
      <c r="G46" s="410">
        <f>+'viajes por residencia'!H33</f>
        <v>388181.41959999996</v>
      </c>
      <c r="H46" s="410">
        <f t="shared" si="0"/>
        <v>151377934.98160002</v>
      </c>
    </row>
    <row r="47" spans="1:8">
      <c r="A47" s="72"/>
      <c r="B47" s="21"/>
      <c r="C47" s="21"/>
      <c r="D47" s="21"/>
      <c r="E47" s="21"/>
      <c r="F47" s="21"/>
      <c r="G47" s="21"/>
      <c r="H47" s="21"/>
    </row>
    <row r="48" spans="1:8">
      <c r="A48" s="72"/>
      <c r="B48" s="21"/>
      <c r="C48" s="21"/>
      <c r="D48" s="21"/>
      <c r="E48" s="21"/>
      <c r="F48" s="21"/>
      <c r="G48" s="21"/>
      <c r="H48" s="21"/>
    </row>
    <row r="49" spans="1:9" s="166" customFormat="1" ht="18.75">
      <c r="A49" s="221" t="s">
        <v>337</v>
      </c>
      <c r="B49" s="220"/>
      <c r="C49" s="220"/>
      <c r="D49" s="220"/>
      <c r="E49" s="220"/>
    </row>
    <row r="50" spans="1:9" ht="27.75" thickBot="1">
      <c r="A50" s="232" t="s">
        <v>340</v>
      </c>
      <c r="B50" s="233" t="s">
        <v>247</v>
      </c>
      <c r="C50" s="233" t="s">
        <v>248</v>
      </c>
      <c r="D50" s="233" t="s">
        <v>249</v>
      </c>
      <c r="E50" s="91"/>
    </row>
    <row r="51" spans="1:9">
      <c r="A51" s="23" t="s">
        <v>119</v>
      </c>
      <c r="B51" s="21">
        <f>+'indice traf aeropuertos'!C39</f>
        <v>14012264.865799997</v>
      </c>
      <c r="C51" s="21">
        <f>+'indice traf aeropuertos'!D39</f>
        <v>10416600.319049999</v>
      </c>
      <c r="D51" s="304">
        <f>+'indice traf aeropuertos'!E39</f>
        <v>0.270344085221846</v>
      </c>
    </row>
    <row r="52" spans="1:9">
      <c r="A52" s="23" t="s">
        <v>250</v>
      </c>
      <c r="B52" s="21">
        <f>+'indice traf aeropuertos'!C40</f>
        <v>6820935.7722999994</v>
      </c>
      <c r="C52" s="21">
        <f>+'indice traf aeropuertos'!D40</f>
        <v>6820935.7722999994</v>
      </c>
      <c r="D52" s="305" t="s">
        <v>342</v>
      </c>
    </row>
    <row r="53" spans="1:9">
      <c r="A53" s="23" t="s">
        <v>251</v>
      </c>
      <c r="B53" s="21">
        <f>+'indice traf aeropuertos'!C41</f>
        <v>7191329.0934999986</v>
      </c>
      <c r="C53" s="21">
        <f>+'indice traf aeropuertos'!D41</f>
        <v>3595664.5467499993</v>
      </c>
      <c r="D53" s="305" t="s">
        <v>342</v>
      </c>
    </row>
    <row r="54" spans="1:9">
      <c r="A54" s="224" t="s">
        <v>122</v>
      </c>
      <c r="B54" s="74">
        <f>+'indice traf aeropuertos'!C42</f>
        <v>56228594.965839878</v>
      </c>
      <c r="C54" s="74">
        <f>+'indice traf aeropuertos'!D42</f>
        <v>28114297.482919939</v>
      </c>
      <c r="D54" s="306">
        <f>+'indice traf aeropuertos'!E42</f>
        <v>0.72965591477815406</v>
      </c>
    </row>
    <row r="55" spans="1:9">
      <c r="A55" s="413" t="s">
        <v>240</v>
      </c>
      <c r="B55" s="415">
        <f>+'indice traf aeropuertos'!C43</f>
        <v>70240859.831639871</v>
      </c>
      <c r="C55" s="415">
        <f>+'indice traf aeropuertos'!D43</f>
        <v>38530897.801969938</v>
      </c>
      <c r="D55" s="414">
        <f>+D54+D51</f>
        <v>1</v>
      </c>
    </row>
    <row r="56" spans="1:9">
      <c r="A56" s="23"/>
      <c r="B56" s="21"/>
      <c r="C56" s="21"/>
      <c r="D56" s="107"/>
    </row>
    <row r="57" spans="1:9">
      <c r="A57" s="23"/>
      <c r="B57" s="21"/>
      <c r="C57" s="21"/>
      <c r="D57" s="107"/>
    </row>
    <row r="58" spans="1:9" s="166" customFormat="1" ht="18.75">
      <c r="A58" s="221" t="s">
        <v>215</v>
      </c>
      <c r="F58" s="220"/>
      <c r="G58" s="220"/>
      <c r="H58" s="220"/>
      <c r="I58" s="220"/>
    </row>
    <row r="59" spans="1:9" ht="41.25" thickBot="1">
      <c r="A59" s="232" t="s">
        <v>341</v>
      </c>
      <c r="B59" s="235" t="s">
        <v>252</v>
      </c>
      <c r="C59" s="235" t="s">
        <v>253</v>
      </c>
      <c r="D59" s="235" t="s">
        <v>254</v>
      </c>
      <c r="E59" s="235" t="s">
        <v>255</v>
      </c>
      <c r="F59" s="106"/>
      <c r="G59" s="106"/>
      <c r="H59" s="106"/>
      <c r="I59" s="106"/>
    </row>
    <row r="60" spans="1:9">
      <c r="A60" s="72" t="s">
        <v>152</v>
      </c>
      <c r="B60" s="18">
        <f>+'indice traf aeropuertos'!C51</f>
        <v>7.3032423774638811E-2</v>
      </c>
      <c r="C60" s="21">
        <f>+'indice traf aeropuertos'!D51</f>
        <v>1371594.9720000001</v>
      </c>
      <c r="D60" s="21">
        <f>+'indice traf aeropuertos'!E51</f>
        <v>100170.90524226787</v>
      </c>
      <c r="E60" s="21">
        <f>+'indice traf aeropuertos'!F51</f>
        <v>1271424.0667577323</v>
      </c>
    </row>
    <row r="61" spans="1:9">
      <c r="A61" s="72" t="s">
        <v>153</v>
      </c>
      <c r="B61" s="18">
        <f>+'indice traf aeropuertos'!C52</f>
        <v>5.770555855716205E-2</v>
      </c>
      <c r="C61" s="21">
        <f>+'indice traf aeropuertos'!D52</f>
        <v>265921.45269999997</v>
      </c>
      <c r="D61" s="21">
        <f>+'indice traf aeropuertos'!E52</f>
        <v>15345.145960385446</v>
      </c>
      <c r="E61" s="21">
        <f>+'indice traf aeropuertos'!F52</f>
        <v>250576.30673961452</v>
      </c>
    </row>
    <row r="62" spans="1:9">
      <c r="A62" s="72" t="s">
        <v>154</v>
      </c>
      <c r="B62" s="18">
        <f>+'indice traf aeropuertos'!C53</f>
        <v>6.7727066076020623E-2</v>
      </c>
      <c r="C62" s="21">
        <f>+'indice traf aeropuertos'!D53</f>
        <v>268941.03909999999</v>
      </c>
      <c r="D62" s="21">
        <f>+'indice traf aeropuertos'!E53</f>
        <v>18214.587525679344</v>
      </c>
      <c r="E62" s="21">
        <f>+'indice traf aeropuertos'!F53</f>
        <v>250726.45157432064</v>
      </c>
    </row>
    <row r="63" spans="1:9">
      <c r="A63" s="72" t="s">
        <v>187</v>
      </c>
      <c r="B63" s="18">
        <f>+'indice traf aeropuertos'!C54</f>
        <v>7.0088732916433902E-2</v>
      </c>
      <c r="C63" s="21">
        <f>+'indice traf aeropuertos'!D54</f>
        <v>1064190.6929000001</v>
      </c>
      <c r="D63" s="21">
        <f>+'indice traf aeropuertos'!E54</f>
        <v>74587.777246822836</v>
      </c>
      <c r="E63" s="21">
        <f>+'indice traf aeropuertos'!F54</f>
        <v>989602.9156531773</v>
      </c>
    </row>
    <row r="64" spans="1:9">
      <c r="A64" s="72" t="s">
        <v>155</v>
      </c>
      <c r="B64" s="18">
        <f>+'indice traf aeropuertos'!C55</f>
        <v>0.12666018287962527</v>
      </c>
      <c r="C64" s="21">
        <f>+'indice traf aeropuertos'!D55</f>
        <v>1689575.84</v>
      </c>
      <c r="D64" s="21">
        <f>+'indice traf aeropuertos'!E55</f>
        <v>214001.98488339651</v>
      </c>
      <c r="E64" s="21">
        <f>+'indice traf aeropuertos'!F55</f>
        <v>1475573.8551166037</v>
      </c>
    </row>
    <row r="65" spans="1:5">
      <c r="A65" s="72" t="s">
        <v>156</v>
      </c>
      <c r="B65" s="18">
        <f>+'indice traf aeropuertos'!C56</f>
        <v>4.6709390056143864E-2</v>
      </c>
      <c r="C65" s="21">
        <f>+'indice traf aeropuertos'!D56</f>
        <v>157321.27490000002</v>
      </c>
      <c r="D65" s="21">
        <f>+'indice traf aeropuertos'!E56</f>
        <v>7348.3807934339357</v>
      </c>
      <c r="E65" s="21">
        <f>+'indice traf aeropuertos'!F56</f>
        <v>149972.89410656609</v>
      </c>
    </row>
    <row r="66" spans="1:5">
      <c r="A66" s="72" t="s">
        <v>157</v>
      </c>
      <c r="B66" s="18">
        <f>+'indice traf aeropuertos'!C57</f>
        <v>7.1067826790940994E-2</v>
      </c>
      <c r="C66" s="21">
        <f>+'indice traf aeropuertos'!D57</f>
        <v>241919.57029999999</v>
      </c>
      <c r="D66" s="21">
        <f>+'indice traf aeropuertos'!E57</f>
        <v>17192.698119419274</v>
      </c>
      <c r="E66" s="21">
        <f>+'indice traf aeropuertos'!F57</f>
        <v>224726.87218058071</v>
      </c>
    </row>
    <row r="67" spans="1:5">
      <c r="A67" s="72" t="s">
        <v>158</v>
      </c>
      <c r="B67" s="18">
        <f>+'indice traf aeropuertos'!C58</f>
        <v>3.8075502345513108E-2</v>
      </c>
      <c r="C67" s="21">
        <f>+'indice traf aeropuertos'!D58</f>
        <v>501172.79310000001</v>
      </c>
      <c r="D67" s="21">
        <f>+'indice traf aeropuertos'!E58</f>
        <v>19082.405859186405</v>
      </c>
      <c r="E67" s="21">
        <f>+'indice traf aeropuertos'!F58</f>
        <v>482090.38724081358</v>
      </c>
    </row>
    <row r="68" spans="1:5">
      <c r="A68" s="72" t="s">
        <v>159</v>
      </c>
      <c r="B68" s="18">
        <f>+'indice traf aeropuertos'!C59</f>
        <v>4.6322680207975961E-2</v>
      </c>
      <c r="C68" s="21">
        <f>+'indice traf aeropuertos'!D59</f>
        <v>2708518.4128</v>
      </c>
      <c r="D68" s="21">
        <f>+'indice traf aeropuertos'!E59</f>
        <v>125465.83227354902</v>
      </c>
      <c r="E68" s="21">
        <f>+'indice traf aeropuertos'!F59</f>
        <v>2583052.5805264511</v>
      </c>
    </row>
    <row r="69" spans="1:5">
      <c r="A69" s="72" t="s">
        <v>150</v>
      </c>
      <c r="B69" s="18">
        <f>+'indice traf aeropuertos'!C60</f>
        <v>6.1611338220907058E-2</v>
      </c>
      <c r="C69" s="21">
        <f>+'indice traf aeropuertos'!D60</f>
        <v>1059735.4333000001</v>
      </c>
      <c r="D69" s="21">
        <f>+'indice traf aeropuertos'!E60</f>
        <v>65291.718205725803</v>
      </c>
      <c r="E69" s="21">
        <f>+'indice traf aeropuertos'!F60</f>
        <v>994443.71509427438</v>
      </c>
    </row>
    <row r="70" spans="1:5">
      <c r="A70" s="72" t="s">
        <v>171</v>
      </c>
      <c r="B70" s="18">
        <f>+'indice traf aeropuertos'!C61</f>
        <v>3.8412872888704618E-2</v>
      </c>
      <c r="C70" s="21">
        <f>+'indice traf aeropuertos'!D61</f>
        <v>123221.54200000003</v>
      </c>
      <c r="D70" s="21">
        <f>+'indice traf aeropuertos'!E61</f>
        <v>4733.2934299961789</v>
      </c>
      <c r="E70" s="21">
        <f>+'indice traf aeropuertos'!F61</f>
        <v>118488.24857000385</v>
      </c>
    </row>
    <row r="71" spans="1:5">
      <c r="A71" s="72" t="s">
        <v>172</v>
      </c>
      <c r="B71" s="18">
        <f>+'indice traf aeropuertos'!C62</f>
        <v>3.6306871470060925E-2</v>
      </c>
      <c r="C71" s="21">
        <f>+'indice traf aeropuertos'!D62</f>
        <v>578667.87860000005</v>
      </c>
      <c r="D71" s="21">
        <f>+'indice traf aeropuertos'!E62</f>
        <v>21009.620292183023</v>
      </c>
      <c r="E71" s="21">
        <f>+'indice traf aeropuertos'!F62</f>
        <v>557658.25830781704</v>
      </c>
    </row>
    <row r="72" spans="1:5">
      <c r="A72" s="72" t="s">
        <v>173</v>
      </c>
      <c r="B72" s="18">
        <f>+'indice traf aeropuertos'!C63</f>
        <v>6.4501466951782868E-2</v>
      </c>
      <c r="C72" s="21">
        <f>+'indice traf aeropuertos'!D63</f>
        <v>2738179.4645999996</v>
      </c>
      <c r="D72" s="21">
        <f>+'indice traf aeropuertos'!E63</f>
        <v>176616.59224394738</v>
      </c>
      <c r="E72" s="21">
        <f>+'indice traf aeropuertos'!F63</f>
        <v>2561562.872356052</v>
      </c>
    </row>
    <row r="73" spans="1:5">
      <c r="A73" s="72" t="s">
        <v>174</v>
      </c>
      <c r="B73" s="18">
        <f>+'indice traf aeropuertos'!C64</f>
        <v>5.1646294917821731E-2</v>
      </c>
      <c r="C73" s="21">
        <f>+'indice traf aeropuertos'!D64</f>
        <v>241846.07429999998</v>
      </c>
      <c r="D73" s="21">
        <f>+'indice traf aeropuertos'!E64</f>
        <v>12490.453678015225</v>
      </c>
      <c r="E73" s="21">
        <f>+'indice traf aeropuertos'!F64</f>
        <v>229355.62062198477</v>
      </c>
    </row>
    <row r="74" spans="1:5">
      <c r="A74" s="72" t="s">
        <v>175</v>
      </c>
      <c r="B74" s="92">
        <f>+'indice traf aeropuertos'!C65</f>
        <v>4.8909964232125215E-2</v>
      </c>
      <c r="C74" s="74">
        <f>+'indice traf aeropuertos'!D65</f>
        <v>167303.13990000001</v>
      </c>
      <c r="D74" s="74">
        <f>+'indice traf aeropuertos'!E65</f>
        <v>8182.7905884312413</v>
      </c>
      <c r="E74" s="74">
        <f>+'indice traf aeropuertos'!F65</f>
        <v>159120.34931156877</v>
      </c>
    </row>
    <row r="75" spans="1:5">
      <c r="A75" s="72" t="s">
        <v>176</v>
      </c>
      <c r="B75" s="92">
        <f>+'indice traf aeropuertos'!C66</f>
        <v>3.9659585962719152E-2</v>
      </c>
      <c r="C75" s="74">
        <f>+'indice traf aeropuertos'!D66</f>
        <v>717380.23060000001</v>
      </c>
      <c r="D75" s="74">
        <f>+'indice traf aeropuertos'!E66</f>
        <v>28451.00292343599</v>
      </c>
      <c r="E75" s="74">
        <f>+'indice traf aeropuertos'!F66</f>
        <v>688929.22767656401</v>
      </c>
    </row>
    <row r="76" spans="1:5">
      <c r="A76" s="72" t="s">
        <v>177</v>
      </c>
      <c r="B76" s="92">
        <f>+'indice traf aeropuertos'!C67</f>
        <v>8.7221081469804215E-2</v>
      </c>
      <c r="C76" s="74">
        <f>+'indice traf aeropuertos'!D67</f>
        <v>53586.32</v>
      </c>
      <c r="D76" s="74">
        <f>+'indice traf aeropuertos'!E67</f>
        <v>4673.8567823869989</v>
      </c>
      <c r="E76" s="74">
        <f>+'indice traf aeropuertos'!F67</f>
        <v>48912.463217613004</v>
      </c>
    </row>
    <row r="77" spans="1:5">
      <c r="A77" s="72" t="s">
        <v>178</v>
      </c>
      <c r="B77" s="92">
        <f>+'indice traf aeropuertos'!C68</f>
        <v>2.7204667573147105E-2</v>
      </c>
      <c r="C77" s="74">
        <f>+'indice traf aeropuertos'!D68</f>
        <v>63188.734700000001</v>
      </c>
      <c r="D77" s="74">
        <f>+'indice traf aeropuertos'!E68</f>
        <v>1719.0285218812853</v>
      </c>
      <c r="E77" s="74">
        <f>+'indice traf aeropuertos'!F68</f>
        <v>61469.706178118715</v>
      </c>
    </row>
    <row r="78" spans="1:5">
      <c r="A78" s="72" t="s">
        <v>240</v>
      </c>
      <c r="B78" s="92">
        <f>+'indice traf aeropuertos'!C69</f>
        <v>5.9684036901900571E-2</v>
      </c>
      <c r="C78" s="74">
        <f>+'indice traf aeropuertos'!D69</f>
        <v>14012264.865799999</v>
      </c>
      <c r="D78" s="74">
        <f>+'indice traf aeropuertos'!E69</f>
        <v>914578.07457014383</v>
      </c>
      <c r="E78" s="74">
        <f>+'indice traf aeropuertos'!F69</f>
        <v>13097686.791229855</v>
      </c>
    </row>
    <row r="79" spans="1:5">
      <c r="A79" s="413" t="s">
        <v>256</v>
      </c>
      <c r="B79" s="412" t="s">
        <v>342</v>
      </c>
      <c r="C79" s="412" t="s">
        <v>342</v>
      </c>
      <c r="D79" s="414">
        <f>+'indice traf aeropuertos'!E70</f>
        <v>6.5269824923333553E-2</v>
      </c>
      <c r="E79" s="414">
        <f>+'indice traf aeropuertos'!F70</f>
        <v>0.93473017507666645</v>
      </c>
    </row>
    <row r="80" spans="1:5">
      <c r="A80" s="23"/>
      <c r="C80" s="21"/>
      <c r="D80" s="108"/>
      <c r="E80" s="108"/>
    </row>
    <row r="82" spans="1:4" s="166" customFormat="1" ht="18.75">
      <c r="A82" s="222" t="s">
        <v>216</v>
      </c>
    </row>
    <row r="83" spans="1:4" ht="14.25" thickBot="1">
      <c r="A83" s="232" t="s">
        <v>340</v>
      </c>
      <c r="B83" s="235" t="s">
        <v>90</v>
      </c>
      <c r="C83" s="235" t="s">
        <v>257</v>
      </c>
      <c r="D83" s="235" t="s">
        <v>91</v>
      </c>
    </row>
    <row r="84" spans="1:4">
      <c r="A84" s="72" t="s">
        <v>258</v>
      </c>
      <c r="B84" s="75">
        <f>+'indice traf aeropuertos'!C78</f>
        <v>679889.67912073387</v>
      </c>
      <c r="C84" s="112">
        <f>+'indice traf aeropuertos'!D78</f>
        <v>1.7645311111488652E-2</v>
      </c>
      <c r="D84" s="110" t="s">
        <v>259</v>
      </c>
    </row>
    <row r="85" spans="1:4">
      <c r="A85" s="72" t="s">
        <v>260</v>
      </c>
      <c r="B85" s="75">
        <f>+'indice traf aeropuertos'!C79</f>
        <v>9736710.6399292648</v>
      </c>
      <c r="C85" s="112">
        <f>+'indice traf aeropuertos'!D79</f>
        <v>0.25269877411035729</v>
      </c>
      <c r="D85" s="110" t="s">
        <v>261</v>
      </c>
    </row>
    <row r="86" spans="1:4">
      <c r="A86" s="72" t="s">
        <v>122</v>
      </c>
      <c r="B86" s="75">
        <f>+'indice traf aeropuertos'!C80</f>
        <v>28114297.482919939</v>
      </c>
      <c r="C86" s="112">
        <f>+'indice traf aeropuertos'!D80</f>
        <v>0.72965591477815406</v>
      </c>
      <c r="D86" s="110" t="s">
        <v>262</v>
      </c>
    </row>
    <row r="87" spans="1:4">
      <c r="A87" s="404" t="s">
        <v>240</v>
      </c>
      <c r="B87" s="406">
        <f>+'indice traf aeropuertos'!C81</f>
        <v>38530897.801969938</v>
      </c>
      <c r="C87" s="411">
        <f>+C86+C85+C84</f>
        <v>1</v>
      </c>
      <c r="D87" s="412" t="s">
        <v>342</v>
      </c>
    </row>
    <row r="88" spans="1:4">
      <c r="A88" s="72"/>
      <c r="B88" s="75"/>
      <c r="C88" s="109"/>
      <c r="D88" s="134"/>
    </row>
    <row r="90" spans="1:4" s="166" customFormat="1" ht="18.75">
      <c r="A90" s="222" t="s">
        <v>217</v>
      </c>
      <c r="B90" s="220"/>
      <c r="C90" s="220"/>
      <c r="D90" s="220"/>
    </row>
    <row r="91" spans="1:4" ht="54.75" thickBot="1">
      <c r="A91" s="232" t="s">
        <v>341</v>
      </c>
      <c r="B91" s="233" t="s">
        <v>263</v>
      </c>
      <c r="C91" s="233" t="s">
        <v>256</v>
      </c>
      <c r="D91" s="233" t="s">
        <v>264</v>
      </c>
    </row>
    <row r="92" spans="1:4">
      <c r="A92" s="2" t="s">
        <v>152</v>
      </c>
      <c r="B92" s="3">
        <f>+'indice traf aeropuertos'!C88</f>
        <v>1271424.0667577323</v>
      </c>
      <c r="C92" s="115">
        <f>+'indice traf aeropuertos'!D88</f>
        <v>9.7072413398148399E-2</v>
      </c>
      <c r="D92" s="3">
        <f>+'indice traf aeropuertos'!E88</f>
        <v>945166.00037736364</v>
      </c>
    </row>
    <row r="93" spans="1:4">
      <c r="A93" s="2" t="s">
        <v>153</v>
      </c>
      <c r="B93" s="3">
        <f>+'indice traf aeropuertos'!C89</f>
        <v>250576.30673961452</v>
      </c>
      <c r="C93" s="115">
        <f>+'indice traf aeropuertos'!D89</f>
        <v>1.9131340574382885E-2</v>
      </c>
      <c r="D93" s="3">
        <f>+'indice traf aeropuertos'!E89</f>
        <v>186276.32732670428</v>
      </c>
    </row>
    <row r="94" spans="1:4">
      <c r="A94" s="2" t="s">
        <v>154</v>
      </c>
      <c r="B94" s="3">
        <f>+'indice traf aeropuertos'!C90</f>
        <v>250726.45157432064</v>
      </c>
      <c r="C94" s="115">
        <f>+'indice traf aeropuertos'!D90</f>
        <v>1.9142804036374254E-2</v>
      </c>
      <c r="D94" s="3">
        <f>+'indice traf aeropuertos'!E90</f>
        <v>186387.94373904608</v>
      </c>
    </row>
    <row r="95" spans="1:4">
      <c r="A95" s="2" t="s">
        <v>187</v>
      </c>
      <c r="B95" s="3">
        <f>+'indice traf aeropuertos'!C91</f>
        <v>989602.9156531773</v>
      </c>
      <c r="C95" s="115">
        <f>+'indice traf aeropuertos'!D91</f>
        <v>7.5555548962722971E-2</v>
      </c>
      <c r="D95" s="3">
        <f>+'indice traf aeropuertos'!E91</f>
        <v>735662.51749104133</v>
      </c>
    </row>
    <row r="96" spans="1:4">
      <c r="A96" s="2" t="s">
        <v>155</v>
      </c>
      <c r="B96" s="3">
        <f>+'indice traf aeropuertos'!C92</f>
        <v>1475573.8551166037</v>
      </c>
      <c r="C96" s="115">
        <f>+'indice traf aeropuertos'!D92</f>
        <v>0.11265911902127942</v>
      </c>
      <c r="D96" s="3">
        <f>+'indice traf aeropuertos'!E92</f>
        <v>1096929.2428595489</v>
      </c>
    </row>
    <row r="97" spans="1:6">
      <c r="A97" s="2" t="s">
        <v>156</v>
      </c>
      <c r="B97" s="3">
        <f>+'indice traf aeropuertos'!C93</f>
        <v>149972.89410656609</v>
      </c>
      <c r="C97" s="115">
        <f>+'indice traf aeropuertos'!D93</f>
        <v>1.1450334436687491E-2</v>
      </c>
      <c r="D97" s="3">
        <f>+'indice traf aeropuertos'!E93</f>
        <v>111488.59314044355</v>
      </c>
    </row>
    <row r="98" spans="1:6">
      <c r="A98" s="2" t="s">
        <v>157</v>
      </c>
      <c r="B98" s="3">
        <f>+'indice traf aeropuertos'!C94</f>
        <v>224726.87218058071</v>
      </c>
      <c r="C98" s="115">
        <f>+'indice traf aeropuertos'!D94</f>
        <v>1.7157752797315073E-2</v>
      </c>
      <c r="D98" s="3">
        <f>+'indice traf aeropuertos'!E94</f>
        <v>167060.07421889377</v>
      </c>
    </row>
    <row r="99" spans="1:6">
      <c r="A99" s="2" t="s">
        <v>158</v>
      </c>
      <c r="B99" s="3">
        <f>+'indice traf aeropuertos'!C95</f>
        <v>482090.38724081358</v>
      </c>
      <c r="C99" s="115">
        <f>+'indice traf aeropuertos'!D95</f>
        <v>3.6807292381095785E-2</v>
      </c>
      <c r="D99" s="3">
        <f>+'indice traf aeropuertos'!E95</f>
        <v>358381.95535400271</v>
      </c>
    </row>
    <row r="100" spans="1:6">
      <c r="A100" s="2" t="s">
        <v>159</v>
      </c>
      <c r="B100" s="3">
        <f>+'indice traf aeropuertos'!C96</f>
        <v>2583052.5805264511</v>
      </c>
      <c r="C100" s="115">
        <f>+'indice traf aeropuertos'!D96</f>
        <v>0.19721441058248926</v>
      </c>
      <c r="D100" s="3">
        <f>+'indice traf aeropuertos'!E96</f>
        <v>1920219.6498659018</v>
      </c>
    </row>
    <row r="101" spans="1:6">
      <c r="A101" s="2" t="s">
        <v>150</v>
      </c>
      <c r="B101" s="3">
        <f>+'indice traf aeropuertos'!C97</f>
        <v>994443.71509427438</v>
      </c>
      <c r="C101" s="115">
        <f>+'indice traf aeropuertos'!D97</f>
        <v>7.5925140900464108E-2</v>
      </c>
      <c r="D101" s="3">
        <f>+'indice traf aeropuertos'!E97</f>
        <v>739261.1272436775</v>
      </c>
    </row>
    <row r="102" spans="1:6">
      <c r="A102" s="2" t="s">
        <v>171</v>
      </c>
      <c r="B102" s="3">
        <f>+'indice traf aeropuertos'!C98</f>
        <v>118488.24857000385</v>
      </c>
      <c r="C102" s="115">
        <f>+'indice traf aeropuertos'!D98</f>
        <v>9.0465019097374488E-3</v>
      </c>
      <c r="D102" s="3">
        <f>+'indice traf aeropuertos'!E98</f>
        <v>88083.171398681035</v>
      </c>
    </row>
    <row r="103" spans="1:6">
      <c r="A103" s="2" t="s">
        <v>172</v>
      </c>
      <c r="B103" s="3">
        <f>+'indice traf aeropuertos'!C99</f>
        <v>557658.25830781704</v>
      </c>
      <c r="C103" s="115">
        <f>+'indice traf aeropuertos'!D99</f>
        <v>4.2576850950598558E-2</v>
      </c>
      <c r="D103" s="3">
        <f>+'indice traf aeropuertos'!E99</f>
        <v>414558.47766537539</v>
      </c>
    </row>
    <row r="104" spans="1:6">
      <c r="A104" s="2" t="s">
        <v>173</v>
      </c>
      <c r="B104" s="3">
        <f>+'indice traf aeropuertos'!C100</f>
        <v>2561562.872356052</v>
      </c>
      <c r="C104" s="115">
        <f>+'indice traf aeropuertos'!D100</f>
        <v>0.19557368512364043</v>
      </c>
      <c r="D104" s="3">
        <f>+'indice traf aeropuertos'!E100</f>
        <v>1904244.3808335254</v>
      </c>
    </row>
    <row r="105" spans="1:6">
      <c r="A105" s="2" t="s">
        <v>174</v>
      </c>
      <c r="B105" s="3">
        <f>+'indice traf aeropuertos'!C101</f>
        <v>229355.62062198477</v>
      </c>
      <c r="C105" s="115">
        <f>+'indice traf aeropuertos'!D101</f>
        <v>1.7511154777006894E-2</v>
      </c>
      <c r="D105" s="3">
        <f>+'indice traf aeropuertos'!E101</f>
        <v>170501.04703473119</v>
      </c>
    </row>
    <row r="106" spans="1:6">
      <c r="A106" s="2" t="s">
        <v>175</v>
      </c>
      <c r="B106" s="3">
        <f>+'indice traf aeropuertos'!C102</f>
        <v>159120.34931156877</v>
      </c>
      <c r="C106" s="115">
        <f>+'indice traf aeropuertos'!D102</f>
        <v>1.2148736784430894E-2</v>
      </c>
      <c r="D106" s="3">
        <f>+'indice traf aeropuertos'!E102</f>
        <v>118288.73471066833</v>
      </c>
    </row>
    <row r="107" spans="1:6">
      <c r="A107" s="2" t="s">
        <v>176</v>
      </c>
      <c r="B107" s="3">
        <f>+'indice traf aeropuertos'!C103</f>
        <v>688929.22767656401</v>
      </c>
      <c r="C107" s="115">
        <f>+'indice traf aeropuertos'!D103</f>
        <v>5.259930540848385E-2</v>
      </c>
      <c r="D107" s="3">
        <f>+'indice traf aeropuertos'!E103</f>
        <v>512144.21662367362</v>
      </c>
    </row>
    <row r="108" spans="1:6">
      <c r="A108" s="72" t="s">
        <v>177</v>
      </c>
      <c r="B108" s="75">
        <f>+'indice traf aeropuertos'!C104</f>
        <v>48912.463217613004</v>
      </c>
      <c r="C108" s="113">
        <f>+'indice traf aeropuertos'!D104</f>
        <v>3.7344352477847111E-3</v>
      </c>
      <c r="D108" s="75">
        <f>+'indice traf aeropuertos'!E104</f>
        <v>36361.115411232277</v>
      </c>
    </row>
    <row r="109" spans="1:6">
      <c r="A109" s="72" t="s">
        <v>178</v>
      </c>
      <c r="B109" s="75">
        <f>+'indice traf aeropuertos'!C105</f>
        <v>61469.706178118715</v>
      </c>
      <c r="C109" s="113">
        <f>+'indice traf aeropuertos'!D105</f>
        <v>4.6931727073576471E-3</v>
      </c>
      <c r="D109" s="75">
        <f>+'indice traf aeropuertos'!E105</f>
        <v>45696.064634754839</v>
      </c>
    </row>
    <row r="110" spans="1:6" s="23" customFormat="1">
      <c r="A110" s="404" t="s">
        <v>240</v>
      </c>
      <c r="B110" s="402">
        <f>+'indice traf aeropuertos'!C106</f>
        <v>13097686.791229855</v>
      </c>
      <c r="C110" s="405">
        <f>+'indice traf aeropuertos'!D106</f>
        <v>1</v>
      </c>
      <c r="D110" s="402">
        <f>+'indice traf aeropuertos'!E106</f>
        <v>9736710.6399292648</v>
      </c>
    </row>
    <row r="111" spans="1:6">
      <c r="A111" s="72"/>
      <c r="B111" s="75"/>
      <c r="C111" s="113"/>
      <c r="D111" s="75"/>
    </row>
    <row r="112" spans="1:6">
      <c r="B112" s="91"/>
      <c r="C112" s="91"/>
      <c r="D112" s="91"/>
      <c r="E112" s="91"/>
      <c r="F112" s="91"/>
    </row>
    <row r="113" spans="1:6" s="166" customFormat="1" ht="18.75">
      <c r="A113" s="223" t="s">
        <v>218</v>
      </c>
    </row>
    <row r="114" spans="1:6" ht="41.25" thickBot="1">
      <c r="A114" s="232" t="s">
        <v>341</v>
      </c>
      <c r="B114" s="235" t="s">
        <v>122</v>
      </c>
      <c r="C114" s="235" t="s">
        <v>483</v>
      </c>
      <c r="D114" s="235" t="s">
        <v>95</v>
      </c>
      <c r="E114" s="235" t="s">
        <v>240</v>
      </c>
      <c r="F114" s="235" t="s">
        <v>256</v>
      </c>
    </row>
    <row r="115" spans="1:6">
      <c r="A115" s="72" t="s">
        <v>152</v>
      </c>
      <c r="B115" s="75">
        <f>+'indice traf aeropuertos'!C116</f>
        <v>5057598.7916069981</v>
      </c>
      <c r="C115" s="75">
        <f>+'indice traf aeropuertos'!D116</f>
        <v>111863.55479429636</v>
      </c>
      <c r="D115" s="75">
        <f>+'indice traf aeropuertos'!E116</f>
        <v>945166.00037736364</v>
      </c>
      <c r="E115" s="75">
        <f>+'indice traf aeropuertos'!F116</f>
        <v>6114628.3467786582</v>
      </c>
      <c r="F115" s="118">
        <f>+'indice traf aeropuertos'!G116</f>
        <v>0.15869415704261219</v>
      </c>
    </row>
    <row r="116" spans="1:6">
      <c r="A116" s="72" t="s">
        <v>153</v>
      </c>
      <c r="B116" s="75">
        <f>+'indice traf aeropuertos'!C117</f>
        <v>795674.66664799454</v>
      </c>
      <c r="C116" s="75">
        <f>+'indice traf aeropuertos'!D117</f>
        <v>19244.074648298585</v>
      </c>
      <c r="D116" s="75">
        <f>+'indice traf aeropuertos'!E117</f>
        <v>186276.32732670428</v>
      </c>
      <c r="E116" s="75">
        <f>+'indice traf aeropuertos'!F117</f>
        <v>1001195.0686229974</v>
      </c>
      <c r="F116" s="118">
        <f>+'indice traf aeropuertos'!G117</f>
        <v>2.5984213338828822E-2</v>
      </c>
    </row>
    <row r="117" spans="1:6">
      <c r="A117" s="72" t="s">
        <v>154</v>
      </c>
      <c r="B117" s="75">
        <f>+'indice traf aeropuertos'!C118</f>
        <v>636057.91527463833</v>
      </c>
      <c r="C117" s="75">
        <f>+'indice traf aeropuertos'!D118</f>
        <v>15599.308384103106</v>
      </c>
      <c r="D117" s="75">
        <f>+'indice traf aeropuertos'!E118</f>
        <v>186387.94373904608</v>
      </c>
      <c r="E117" s="75">
        <f>+'indice traf aeropuertos'!F118</f>
        <v>838045.16739778756</v>
      </c>
      <c r="F117" s="118">
        <f>+'indice traf aeropuertos'!G118</f>
        <v>2.1749951732371559E-2</v>
      </c>
    </row>
    <row r="118" spans="1:6">
      <c r="A118" s="72" t="s">
        <v>187</v>
      </c>
      <c r="B118" s="75">
        <f>+'indice traf aeropuertos'!C119</f>
        <v>664635.8721671449</v>
      </c>
      <c r="C118" s="75">
        <f>+'indice traf aeropuertos'!D119</f>
        <v>17011.572326673344</v>
      </c>
      <c r="D118" s="75">
        <f>+'indice traf aeropuertos'!E119</f>
        <v>735662.51749104133</v>
      </c>
      <c r="E118" s="75">
        <f>+'indice traf aeropuertos'!F119</f>
        <v>1417309.9619848595</v>
      </c>
      <c r="F118" s="118">
        <f>+'indice traf aeropuertos'!G119</f>
        <v>3.6783725343467029E-2</v>
      </c>
    </row>
    <row r="119" spans="1:6">
      <c r="A119" s="72" t="s">
        <v>155</v>
      </c>
      <c r="B119" s="75">
        <f>+'indice traf aeropuertos'!C120</f>
        <v>1265839.7938166161</v>
      </c>
      <c r="C119" s="75">
        <f>+'indice traf aeropuertos'!D120</f>
        <v>27334.253581950059</v>
      </c>
      <c r="D119" s="75">
        <f>+'indice traf aeropuertos'!E120</f>
        <v>1096929.2428595489</v>
      </c>
      <c r="E119" s="75">
        <f>+'indice traf aeropuertos'!F120</f>
        <v>2390103.2902581152</v>
      </c>
      <c r="F119" s="118">
        <f>+'indice traf aeropuertos'!G120</f>
        <v>6.2030822706028881E-2</v>
      </c>
    </row>
    <row r="120" spans="1:6">
      <c r="A120" s="72" t="s">
        <v>156</v>
      </c>
      <c r="B120" s="75">
        <f>+'indice traf aeropuertos'!C121</f>
        <v>353351.79519798059</v>
      </c>
      <c r="C120" s="75">
        <f>+'indice traf aeropuertos'!D121</f>
        <v>8758.1314529032934</v>
      </c>
      <c r="D120" s="75">
        <f>+'indice traf aeropuertos'!E121</f>
        <v>111488.59314044355</v>
      </c>
      <c r="E120" s="75">
        <f>+'indice traf aeropuertos'!F121</f>
        <v>473598.51979132742</v>
      </c>
      <c r="F120" s="118">
        <f>+'indice traf aeropuertos'!G121</f>
        <v>1.2291395913622187E-2</v>
      </c>
    </row>
    <row r="121" spans="1:6">
      <c r="A121" s="72" t="s">
        <v>157</v>
      </c>
      <c r="B121" s="75">
        <f>+'indice traf aeropuertos'!C122</f>
        <v>1495135.6341945233</v>
      </c>
      <c r="C121" s="75">
        <f>+'indice traf aeropuertos'!D122</f>
        <v>34934.09286838254</v>
      </c>
      <c r="D121" s="75">
        <f>+'indice traf aeropuertos'!E122</f>
        <v>167060.07421889377</v>
      </c>
      <c r="E121" s="75">
        <f>+'indice traf aeropuertos'!F122</f>
        <v>1697129.8012817996</v>
      </c>
      <c r="F121" s="118">
        <f>+'indice traf aeropuertos'!G122</f>
        <v>4.4045944893477976E-2</v>
      </c>
    </row>
    <row r="122" spans="1:6">
      <c r="A122" s="72" t="s">
        <v>158</v>
      </c>
      <c r="B122" s="75">
        <f>+'indice traf aeropuertos'!C123</f>
        <v>1245575.1999844906</v>
      </c>
      <c r="C122" s="75">
        <f>+'indice traf aeropuertos'!D123</f>
        <v>26874.133156300319</v>
      </c>
      <c r="D122" s="75">
        <f>+'indice traf aeropuertos'!E123</f>
        <v>358381.95535400271</v>
      </c>
      <c r="E122" s="75">
        <f>+'indice traf aeropuertos'!F123</f>
        <v>1630831.2884947937</v>
      </c>
      <c r="F122" s="118">
        <f>+'indice traf aeropuertos'!G123</f>
        <v>4.232528649803264E-2</v>
      </c>
    </row>
    <row r="123" spans="1:6">
      <c r="A123" s="72" t="s">
        <v>159</v>
      </c>
      <c r="B123" s="75">
        <f>+'indice traf aeropuertos'!C124</f>
        <v>4523481.2444732115</v>
      </c>
      <c r="C123" s="75">
        <f>+'indice traf aeropuertos'!D124</f>
        <v>118463.41155949672</v>
      </c>
      <c r="D123" s="75">
        <f>+'indice traf aeropuertos'!E124</f>
        <v>1920219.6498659018</v>
      </c>
      <c r="E123" s="75">
        <f>+'indice traf aeropuertos'!F124</f>
        <v>6562164.3058986105</v>
      </c>
      <c r="F123" s="118">
        <f>+'indice traf aeropuertos'!G124</f>
        <v>0.17030914617211729</v>
      </c>
    </row>
    <row r="124" spans="1:6">
      <c r="A124" s="72" t="s">
        <v>150</v>
      </c>
      <c r="B124" s="75">
        <f>+'indice traf aeropuertos'!C125</f>
        <v>3005879.0303225555</v>
      </c>
      <c r="C124" s="75">
        <f>+'indice traf aeropuertos'!D125</f>
        <v>70827.534277247512</v>
      </c>
      <c r="D124" s="75">
        <f>+'indice traf aeropuertos'!E125</f>
        <v>739261.1272436775</v>
      </c>
      <c r="E124" s="75">
        <f>+'indice traf aeropuertos'!F125</f>
        <v>3815967.6918434808</v>
      </c>
      <c r="F124" s="118">
        <f>+'indice traf aeropuertos'!G125</f>
        <v>9.9036563109837134E-2</v>
      </c>
    </row>
    <row r="125" spans="1:6">
      <c r="A125" s="72" t="s">
        <v>171</v>
      </c>
      <c r="B125" s="75">
        <f>+'indice traf aeropuertos'!C126</f>
        <v>660032.62243258464</v>
      </c>
      <c r="C125" s="75">
        <f>+'indice traf aeropuertos'!D126</f>
        <v>13814.450608340663</v>
      </c>
      <c r="D125" s="75">
        <f>+'indice traf aeropuertos'!E126</f>
        <v>88083.171398681035</v>
      </c>
      <c r="E125" s="75">
        <f>+'indice traf aeropuertos'!F126</f>
        <v>761930.24443960632</v>
      </c>
      <c r="F125" s="118">
        <f>+'indice traf aeropuertos'!G126</f>
        <v>1.9774526105141826E-2</v>
      </c>
    </row>
    <row r="126" spans="1:6">
      <c r="A126" s="72" t="s">
        <v>172</v>
      </c>
      <c r="B126" s="75">
        <f>+'indice traf aeropuertos'!C127</f>
        <v>1649921.8631711695</v>
      </c>
      <c r="C126" s="75">
        <f>+'indice traf aeropuertos'!D127</f>
        <v>38539.232448077302</v>
      </c>
      <c r="D126" s="75">
        <f>+'indice traf aeropuertos'!E127</f>
        <v>414558.47766537539</v>
      </c>
      <c r="E126" s="75">
        <f>+'indice traf aeropuertos'!F127</f>
        <v>2103019.5732846223</v>
      </c>
      <c r="F126" s="118">
        <f>+'indice traf aeropuertos'!G127</f>
        <v>5.4580082304158062E-2</v>
      </c>
    </row>
    <row r="127" spans="1:6">
      <c r="A127" s="72" t="s">
        <v>173</v>
      </c>
      <c r="B127" s="75">
        <f>+'indice traf aeropuertos'!C128</f>
        <v>3880623.8127844837</v>
      </c>
      <c r="C127" s="75">
        <f>+'indice traf aeropuertos'!D128</f>
        <v>106093.72849485741</v>
      </c>
      <c r="D127" s="75">
        <f>+'indice traf aeropuertos'!E128</f>
        <v>1904244.3808335254</v>
      </c>
      <c r="E127" s="75">
        <f>+'indice traf aeropuertos'!F128</f>
        <v>5890961.9221128663</v>
      </c>
      <c r="F127" s="118">
        <f>+'indice traf aeropuertos'!G128</f>
        <v>0.15288929815208416</v>
      </c>
    </row>
    <row r="128" spans="1:6">
      <c r="A128" s="72" t="s">
        <v>174</v>
      </c>
      <c r="B128" s="75">
        <f>+'indice traf aeropuertos'!C129</f>
        <v>883234.54523094487</v>
      </c>
      <c r="C128" s="75">
        <f>+'indice traf aeropuertos'!D129</f>
        <v>19189.134510939482</v>
      </c>
      <c r="D128" s="75">
        <f>+'indice traf aeropuertos'!E129</f>
        <v>170501.04703473119</v>
      </c>
      <c r="E128" s="75">
        <f>+'indice traf aeropuertos'!F129</f>
        <v>1072924.7267766155</v>
      </c>
      <c r="F128" s="118">
        <f>+'indice traf aeropuertos'!G129</f>
        <v>2.7845827322553612E-2</v>
      </c>
    </row>
    <row r="129" spans="1:6">
      <c r="A129" s="72" t="s">
        <v>175</v>
      </c>
      <c r="B129" s="75">
        <f>+'indice traf aeropuertos'!C130</f>
        <v>385691.03939321608</v>
      </c>
      <c r="C129" s="75">
        <f>+'indice traf aeropuertos'!D130</f>
        <v>9820.1253345195983</v>
      </c>
      <c r="D129" s="75">
        <f>+'indice traf aeropuertos'!E130</f>
        <v>118288.73471066833</v>
      </c>
      <c r="E129" s="75">
        <f>+'indice traf aeropuertos'!F130</f>
        <v>513799.89943840401</v>
      </c>
      <c r="F129" s="118">
        <f>+'indice traf aeropuertos'!G130</f>
        <v>1.3334750258846432E-2</v>
      </c>
    </row>
    <row r="130" spans="1:6">
      <c r="A130" s="72" t="s">
        <v>176</v>
      </c>
      <c r="B130" s="75">
        <f>+'indice traf aeropuertos'!C131</f>
        <v>1317953.2647358419</v>
      </c>
      <c r="C130" s="75">
        <f>+'indice traf aeropuertos'!D131</f>
        <v>34763.9120345306</v>
      </c>
      <c r="D130" s="75">
        <f>+'indice traf aeropuertos'!E131</f>
        <v>512144.21662367362</v>
      </c>
      <c r="E130" s="75">
        <f>+'indice traf aeropuertos'!F131</f>
        <v>1864861.3933940462</v>
      </c>
      <c r="F130" s="118">
        <f>+'indice traf aeropuertos'!G131</f>
        <v>4.8399116028350189E-2</v>
      </c>
    </row>
    <row r="131" spans="1:6">
      <c r="A131" s="72" t="s">
        <v>177</v>
      </c>
      <c r="B131" s="75">
        <f>+'indice traf aeropuertos'!C132</f>
        <v>191467.43460081829</v>
      </c>
      <c r="C131" s="75">
        <f>+'indice traf aeropuertos'!D132</f>
        <v>4582.8680584856838</v>
      </c>
      <c r="D131" s="75">
        <f>+'indice traf aeropuertos'!E132</f>
        <v>36361.115411232277</v>
      </c>
      <c r="E131" s="75">
        <f>+'indice traf aeropuertos'!F132</f>
        <v>232411.41807053625</v>
      </c>
      <c r="F131" s="118">
        <f>+'indice traf aeropuertos'!G132</f>
        <v>6.031819431382519E-3</v>
      </c>
    </row>
    <row r="132" spans="1:6">
      <c r="A132" s="72" t="s">
        <v>178</v>
      </c>
      <c r="B132" s="75">
        <f>+'indice traf aeropuertos'!C133</f>
        <v>102142.95688472706</v>
      </c>
      <c r="C132" s="75">
        <f>+'indice traf aeropuertos'!D133</f>
        <v>2176.1605813312344</v>
      </c>
      <c r="D132" s="75">
        <f>+'indice traf aeropuertos'!E133</f>
        <v>45696.064634754839</v>
      </c>
      <c r="E132" s="75">
        <f>+'indice traf aeropuertos'!F133</f>
        <v>150015.18210081314</v>
      </c>
      <c r="F132" s="118">
        <f>+'indice traf aeropuertos'!G133</f>
        <v>3.893373647087544E-3</v>
      </c>
    </row>
    <row r="133" spans="1:6" s="23" customFormat="1">
      <c r="A133" s="404" t="s">
        <v>240</v>
      </c>
      <c r="B133" s="402">
        <f>+'indice traf aeropuertos'!C134</f>
        <v>28114297.482919939</v>
      </c>
      <c r="C133" s="402">
        <f>+'indice traf aeropuertos'!D134</f>
        <v>679889.67912073387</v>
      </c>
      <c r="D133" s="402">
        <f>+'indice traf aeropuertos'!E134</f>
        <v>9736710.6399292666</v>
      </c>
      <c r="E133" s="402">
        <f>+'indice traf aeropuertos'!F134</f>
        <v>38530897.801969938</v>
      </c>
      <c r="F133" s="405">
        <f>+'indice traf aeropuertos'!G134</f>
        <v>1.0000000000000002</v>
      </c>
    </row>
    <row r="134" spans="1:6">
      <c r="A134" s="72"/>
      <c r="B134" s="75"/>
      <c r="C134" s="75"/>
      <c r="D134" s="75"/>
      <c r="E134" s="75"/>
      <c r="F134" s="118"/>
    </row>
    <row r="135" spans="1:6">
      <c r="A135" s="91"/>
      <c r="B135" s="91"/>
      <c r="C135" s="91"/>
      <c r="D135" s="91"/>
      <c r="E135" s="91"/>
      <c r="F135" s="91"/>
    </row>
    <row r="136" spans="1:6" s="166" customFormat="1" ht="18.75">
      <c r="A136" s="223" t="s">
        <v>219</v>
      </c>
      <c r="B136" s="220"/>
      <c r="C136" s="220"/>
      <c r="D136" s="220"/>
    </row>
    <row r="137" spans="1:6" ht="27.75" thickBot="1">
      <c r="A137" s="232" t="s">
        <v>340</v>
      </c>
      <c r="B137" s="236" t="s">
        <v>191</v>
      </c>
      <c r="C137" s="236" t="s">
        <v>248</v>
      </c>
      <c r="D137" s="236" t="s">
        <v>265</v>
      </c>
    </row>
    <row r="138" spans="1:6">
      <c r="A138" s="72" t="s">
        <v>119</v>
      </c>
      <c r="B138" s="75">
        <f>+'indice trafico puertos'!C38</f>
        <v>1659294.3395</v>
      </c>
      <c r="C138" s="75">
        <f>+'indice trafico puertos'!D38</f>
        <v>1440512.5641999999</v>
      </c>
      <c r="D138" s="118">
        <f>+'indice trafico puertos'!E38</f>
        <v>0.36414254596219875</v>
      </c>
    </row>
    <row r="139" spans="1:6">
      <c r="A139" s="72" t="s">
        <v>266</v>
      </c>
      <c r="B139" s="75">
        <f>+'indice trafico puertos'!C39</f>
        <v>1221730.7889</v>
      </c>
      <c r="C139" s="75">
        <f>+'indice trafico puertos'!D39</f>
        <v>1221730.7889</v>
      </c>
      <c r="D139" s="118" t="str">
        <f>+'indice trafico puertos'!E39</f>
        <v>--</v>
      </c>
    </row>
    <row r="140" spans="1:6">
      <c r="A140" s="72" t="s">
        <v>267</v>
      </c>
      <c r="B140" s="75">
        <f>+'indice trafico puertos'!C40</f>
        <v>437563.5505999999</v>
      </c>
      <c r="C140" s="75">
        <f>+'indice trafico puertos'!D40</f>
        <v>218781.77529999995</v>
      </c>
      <c r="D140" s="118" t="str">
        <f>+'indice trafico puertos'!E40</f>
        <v>--</v>
      </c>
    </row>
    <row r="141" spans="1:6">
      <c r="A141" s="72" t="s">
        <v>122</v>
      </c>
      <c r="B141" s="75">
        <f>+'indice trafico puertos'!C41</f>
        <v>5030780.7298999969</v>
      </c>
      <c r="C141" s="75">
        <f>+'indice trafico puertos'!D41</f>
        <v>2515390.3649499984</v>
      </c>
      <c r="D141" s="118">
        <f>+'indice trafico puertos'!E41</f>
        <v>0.63585745403780125</v>
      </c>
    </row>
    <row r="142" spans="1:6">
      <c r="A142" s="404" t="s">
        <v>240</v>
      </c>
      <c r="B142" s="406">
        <f>+'indice trafico puertos'!C42</f>
        <v>6690075.0693999967</v>
      </c>
      <c r="C142" s="406">
        <f>+'indice trafico puertos'!D42</f>
        <v>3955902.9291499984</v>
      </c>
      <c r="D142" s="405">
        <f>+'indice trafico puertos'!E42</f>
        <v>1</v>
      </c>
    </row>
    <row r="143" spans="1:6">
      <c r="A143" s="72"/>
      <c r="B143" s="75"/>
      <c r="C143" s="75"/>
      <c r="D143" s="120"/>
    </row>
    <row r="144" spans="1:6">
      <c r="A144" s="119"/>
      <c r="B144"/>
      <c r="C144"/>
      <c r="D144"/>
    </row>
    <row r="145" spans="1:6" s="166" customFormat="1" ht="18.75">
      <c r="A145" s="223" t="s">
        <v>271</v>
      </c>
      <c r="B145" s="220"/>
      <c r="C145" s="220"/>
      <c r="D145" s="220"/>
      <c r="E145" s="220"/>
      <c r="F145" s="220"/>
    </row>
    <row r="146" spans="1:6" ht="68.25" thickBot="1">
      <c r="A146" s="235" t="s">
        <v>341</v>
      </c>
      <c r="B146" s="233" t="s">
        <v>268</v>
      </c>
      <c r="C146" s="233" t="s">
        <v>269</v>
      </c>
      <c r="D146" s="233" t="s">
        <v>270</v>
      </c>
      <c r="E146" s="233" t="s">
        <v>256</v>
      </c>
      <c r="F146" s="91"/>
    </row>
    <row r="147" spans="1:6">
      <c r="A147" s="72" t="s">
        <v>152</v>
      </c>
      <c r="B147" s="75">
        <f>+'indice trafico puertos'!D49</f>
        <v>166887.33530000001</v>
      </c>
      <c r="C147" s="75">
        <f>+'indice trafico puertos'!F49</f>
        <v>154699.14870575018</v>
      </c>
      <c r="D147" s="75">
        <f>+'indice trafico puertos'!F115</f>
        <v>608236.14452236739</v>
      </c>
      <c r="E147" s="73">
        <f>+'indice trafico puertos'!G115</f>
        <v>0.15375406207276643</v>
      </c>
      <c r="F147" s="91"/>
    </row>
    <row r="148" spans="1:6">
      <c r="A148" s="72" t="s">
        <v>153</v>
      </c>
      <c r="B148" s="75">
        <f>+'indice trafico puertos'!D50</f>
        <v>15639.002899999999</v>
      </c>
      <c r="C148" s="75">
        <f>+'indice trafico puertos'!F50</f>
        <v>14736.545502378422</v>
      </c>
      <c r="D148" s="75">
        <f>+'indice trafico puertos'!F116</f>
        <v>87669.322422921512</v>
      </c>
      <c r="E148" s="73">
        <f>+'indice trafico puertos'!G116</f>
        <v>2.2161646530027203E-2</v>
      </c>
      <c r="F148" s="91"/>
    </row>
    <row r="149" spans="1:6">
      <c r="A149" s="72" t="s">
        <v>154</v>
      </c>
      <c r="B149" s="75">
        <f>+'indice trafico puertos'!D51</f>
        <v>1562.8291999999999</v>
      </c>
      <c r="C149" s="75">
        <f>+'indice trafico puertos'!F51</f>
        <v>1456.9833635060654</v>
      </c>
      <c r="D149" s="75">
        <f>+'indice trafico puertos'!F117</f>
        <v>61161.518629568229</v>
      </c>
      <c r="E149" s="73">
        <f>+'indice trafico puertos'!G117</f>
        <v>1.5460823919334631E-2</v>
      </c>
      <c r="F149" s="91"/>
    </row>
    <row r="150" spans="1:6">
      <c r="A150" s="72" t="s">
        <v>187</v>
      </c>
      <c r="B150" s="75">
        <f>+'indice trafico puertos'!D52</f>
        <v>176988.96780000001</v>
      </c>
      <c r="C150" s="75">
        <f>+'indice trafico puertos'!F52</f>
        <v>164584.03530671049</v>
      </c>
      <c r="D150" s="75">
        <f>+'indice trafico puertos'!F118</f>
        <v>205607.32281971723</v>
      </c>
      <c r="E150" s="73">
        <f>+'indice trafico puertos'!G118</f>
        <v>5.1974814979571786E-2</v>
      </c>
      <c r="F150" s="91"/>
    </row>
    <row r="151" spans="1:6">
      <c r="A151" s="72" t="s">
        <v>155</v>
      </c>
      <c r="B151" s="75">
        <f>+'indice trafico puertos'!D53</f>
        <v>786903.83389999985</v>
      </c>
      <c r="C151" s="75">
        <f>+'indice trafico puertos'!F53</f>
        <v>687234.45038954762</v>
      </c>
      <c r="D151" s="75">
        <f>+'indice trafico puertos'!F119</f>
        <v>715112.45571900276</v>
      </c>
      <c r="E151" s="73">
        <f>+'indice trafico puertos'!G119</f>
        <v>0.18077098162584551</v>
      </c>
      <c r="F151" s="91"/>
    </row>
    <row r="152" spans="1:6">
      <c r="A152" s="72" t="s">
        <v>156</v>
      </c>
      <c r="B152" s="75">
        <f>+'indice trafico puertos'!D54</f>
        <v>690.48250000000007</v>
      </c>
      <c r="C152" s="75">
        <f>+'indice trafico puertos'!F54</f>
        <v>658.23048358055871</v>
      </c>
      <c r="D152" s="75">
        <f>+'indice trafico puertos'!F120</f>
        <v>33863.722527266589</v>
      </c>
      <c r="E152" s="73">
        <f>+'indice trafico puertos'!G120</f>
        <v>8.5603016893396975E-3</v>
      </c>
      <c r="F152" s="91"/>
    </row>
    <row r="153" spans="1:6">
      <c r="A153" s="72" t="s">
        <v>157</v>
      </c>
      <c r="B153" s="75">
        <f>+'indice trafico puertos'!D55</f>
        <v>2930.982</v>
      </c>
      <c r="C153" s="75">
        <f>+'indice trafico puertos'!F55</f>
        <v>2722.6834788966344</v>
      </c>
      <c r="D153" s="75">
        <f>+'indice trafico puertos'!F121</f>
        <v>142826.21588931055</v>
      </c>
      <c r="E153" s="73">
        <f>+'indice trafico puertos'!G121</f>
        <v>3.6104580533779553E-2</v>
      </c>
      <c r="F153" s="91"/>
    </row>
    <row r="154" spans="1:6">
      <c r="A154" s="72" t="s">
        <v>158</v>
      </c>
      <c r="B154" s="75">
        <f>+'indice trafico puertos'!D56</f>
        <v>7749.8257000000003</v>
      </c>
      <c r="C154" s="75">
        <f>+'indice trafico puertos'!F56</f>
        <v>7454.7471933823326</v>
      </c>
      <c r="D154" s="75">
        <f>+'indice trafico puertos'!F122</f>
        <v>123062.04595644951</v>
      </c>
      <c r="E154" s="73">
        <f>+'indice trafico puertos'!G122</f>
        <v>3.1108459474482542E-2</v>
      </c>
      <c r="F154" s="91"/>
    </row>
    <row r="155" spans="1:6">
      <c r="A155" s="72" t="s">
        <v>159</v>
      </c>
      <c r="B155" s="75">
        <f>+'indice trafico puertos'!D57</f>
        <v>173778.53630000001</v>
      </c>
      <c r="C155" s="75">
        <f>+'indice trafico puertos'!F57</f>
        <v>165728.64873596496</v>
      </c>
      <c r="D155" s="75">
        <f>+'indice trafico puertos'!F123</f>
        <v>571288.17455608409</v>
      </c>
      <c r="E155" s="73">
        <f>+'indice trafico puertos'!G123</f>
        <v>0.14441410337609986</v>
      </c>
      <c r="F155" s="91"/>
    </row>
    <row r="156" spans="1:6">
      <c r="A156" s="72" t="s">
        <v>150</v>
      </c>
      <c r="B156" s="75">
        <f>+'indice trafico puertos'!D58</f>
        <v>96452.949799999988</v>
      </c>
      <c r="C156" s="75">
        <f>+'indice trafico puertos'!F58</f>
        <v>90510.354487468023</v>
      </c>
      <c r="D156" s="75">
        <f>+'indice trafico puertos'!F124</f>
        <v>361081.62152566866</v>
      </c>
      <c r="E156" s="73">
        <f>+'indice trafico puertos'!G124</f>
        <v>9.1276663758595805E-2</v>
      </c>
      <c r="F156" s="91"/>
    </row>
    <row r="157" spans="1:6">
      <c r="A157" s="72" t="s">
        <v>171</v>
      </c>
      <c r="B157" s="75">
        <f>+'indice trafico puertos'!D59</f>
        <v>7853.4592999999995</v>
      </c>
      <c r="C157" s="75">
        <f>+'indice trafico puertos'!F59</f>
        <v>7551.7853661724848</v>
      </c>
      <c r="D157" s="75">
        <f>+'indice trafico puertos'!F125</f>
        <v>68255.792488082167</v>
      </c>
      <c r="E157" s="73">
        <f>+'indice trafico puertos'!G125</f>
        <v>1.7254162630008778E-2</v>
      </c>
      <c r="F157" s="91"/>
    </row>
    <row r="158" spans="1:6">
      <c r="A158" s="72" t="s">
        <v>172</v>
      </c>
      <c r="B158" s="75">
        <f>+'indice trafico puertos'!D60</f>
        <v>3370.1626999999999</v>
      </c>
      <c r="C158" s="75">
        <f>+'indice trafico puertos'!F60</f>
        <v>3247.8026360179065</v>
      </c>
      <c r="D158" s="75">
        <f>+'indice trafico puertos'!F126</f>
        <v>157821.50028676802</v>
      </c>
      <c r="E158" s="73">
        <f>+'indice trafico puertos'!G126</f>
        <v>3.989519033033477E-2</v>
      </c>
      <c r="F158" s="91"/>
    </row>
    <row r="159" spans="1:6">
      <c r="A159" s="72" t="s">
        <v>173</v>
      </c>
      <c r="B159" s="75">
        <f>+'indice trafico puertos'!D61</f>
        <v>69370.731599999999</v>
      </c>
      <c r="C159" s="75">
        <f>+'indice trafico puertos'!F61</f>
        <v>64896.217648281599</v>
      </c>
      <c r="D159" s="75">
        <f>+'indice trafico puertos'!F127</f>
        <v>423864.4530249536</v>
      </c>
      <c r="E159" s="73">
        <f>+'indice trafico puertos'!G127</f>
        <v>0.1071473341526176</v>
      </c>
      <c r="F159" s="91"/>
    </row>
    <row r="160" spans="1:6">
      <c r="A160" s="72" t="s">
        <v>174</v>
      </c>
      <c r="B160" s="75">
        <f>+'indice trafico puertos'!D62</f>
        <v>21615.489400000002</v>
      </c>
      <c r="C160" s="75">
        <f>+'indice trafico puertos'!F62</f>
        <v>20499.129459654552</v>
      </c>
      <c r="D160" s="75">
        <f>+'indice trafico puertos'!F128</f>
        <v>100495.5665656325</v>
      </c>
      <c r="E160" s="73">
        <f>+'indice trafico puertos'!G128</f>
        <v>2.5403951604855455E-2</v>
      </c>
      <c r="F160" s="91"/>
    </row>
    <row r="161" spans="1:6">
      <c r="A161" s="72" t="s">
        <v>175</v>
      </c>
      <c r="B161" s="75">
        <f>+'indice trafico puertos'!D63</f>
        <v>6646.6704000000009</v>
      </c>
      <c r="C161" s="75">
        <f>+'indice trafico puertos'!F63</f>
        <v>6321.5819884732755</v>
      </c>
      <c r="D161" s="75">
        <f>+'indice trafico puertos'!F129</f>
        <v>41877.197131007146</v>
      </c>
      <c r="E161" s="73">
        <f>+'indice trafico puertos'!G129</f>
        <v>1.0586002205065548E-2</v>
      </c>
      <c r="F161" s="91"/>
    </row>
    <row r="162" spans="1:6">
      <c r="A162" s="72" t="s">
        <v>176</v>
      </c>
      <c r="B162" s="75">
        <f>+'indice trafico puertos'!D64</f>
        <v>33440.575599999996</v>
      </c>
      <c r="C162" s="75">
        <f>+'indice trafico puertos'!F64</f>
        <v>32114.336217348988</v>
      </c>
      <c r="D162" s="75">
        <f>+'indice trafico puertos'!F130</f>
        <v>152457.37625388955</v>
      </c>
      <c r="E162" s="73">
        <f>+'indice trafico puertos'!G130</f>
        <v>3.8539210638985001E-2</v>
      </c>
      <c r="F162" s="91"/>
    </row>
    <row r="163" spans="1:6">
      <c r="A163" s="72" t="s">
        <v>177</v>
      </c>
      <c r="B163" s="75">
        <f>+'indice trafico puertos'!D65</f>
        <v>3151.7608999999998</v>
      </c>
      <c r="C163" s="75">
        <f>+'indice trafico puertos'!F65</f>
        <v>2876.8609057677563</v>
      </c>
      <c r="D163" s="75">
        <f>+'indice trafico puertos'!F131</f>
        <v>20506.125351716586</v>
      </c>
      <c r="E163" s="73">
        <f>+'indice trafico puertos'!G131</f>
        <v>5.1836775873877975E-3</v>
      </c>
      <c r="F163" s="91"/>
    </row>
    <row r="164" spans="1:6">
      <c r="A164" s="72" t="s">
        <v>178</v>
      </c>
      <c r="B164" s="75">
        <f>+'indice trafico puertos'!D66</f>
        <v>84260.744199999986</v>
      </c>
      <c r="C164" s="75">
        <f>+'indice trafico puertos'!F66</f>
        <v>81968.458664573001</v>
      </c>
      <c r="D164" s="75">
        <f>+'indice trafico puertos'!F132</f>
        <v>80716.373479592454</v>
      </c>
      <c r="E164" s="73">
        <f>+'indice trafico puertos'!G132</f>
        <v>2.040403289090208E-2</v>
      </c>
      <c r="F164" s="91"/>
    </row>
    <row r="165" spans="1:6">
      <c r="A165" s="404" t="s">
        <v>240</v>
      </c>
      <c r="B165" s="402">
        <f>+'indice trafico puertos'!D67</f>
        <v>1659294.3395000002</v>
      </c>
      <c r="C165" s="402">
        <f>+'indice trafico puertos'!F67</f>
        <v>1509262.0005334748</v>
      </c>
      <c r="D165" s="402">
        <f>+'indice trafico puertos'!F133</f>
        <v>3955902.9291499984</v>
      </c>
      <c r="E165" s="408">
        <f>+'indice trafico puertos'!G133</f>
        <v>1</v>
      </c>
      <c r="F165" s="91"/>
    </row>
    <row r="166" spans="1:6">
      <c r="A166" s="72"/>
      <c r="B166" s="116"/>
      <c r="C166" s="116"/>
      <c r="D166" s="116"/>
      <c r="E166" s="136"/>
      <c r="F166" s="91"/>
    </row>
    <row r="167" spans="1:6">
      <c r="A167" s="91"/>
      <c r="B167" s="91"/>
      <c r="C167" s="91"/>
      <c r="D167" s="91"/>
      <c r="E167" s="91"/>
      <c r="F167" s="91"/>
    </row>
    <row r="168" spans="1:6" s="166" customFormat="1" ht="18.75">
      <c r="A168" s="222" t="s">
        <v>272</v>
      </c>
    </row>
    <row r="169" spans="1:6" ht="14.25" thickBot="1">
      <c r="A169" s="232" t="s">
        <v>340</v>
      </c>
      <c r="B169" s="233" t="s">
        <v>191</v>
      </c>
      <c r="C169" s="233" t="s">
        <v>256</v>
      </c>
    </row>
    <row r="170" spans="1:6">
      <c r="A170" s="72" t="s">
        <v>119</v>
      </c>
      <c r="B170" s="75">
        <f>+'indice carreteras'!C71</f>
        <v>128412859.9876</v>
      </c>
      <c r="C170" s="307">
        <f>+'indice carreteras'!E71</f>
        <v>0.89426837090295619</v>
      </c>
    </row>
    <row r="171" spans="1:6">
      <c r="A171" s="72" t="s">
        <v>250</v>
      </c>
      <c r="B171" s="75">
        <f>+'indice carreteras'!C72</f>
        <v>124437242.6057</v>
      </c>
      <c r="C171" s="307" t="str">
        <f>+'indice carreteras'!E72</f>
        <v>--</v>
      </c>
    </row>
    <row r="172" spans="1:6">
      <c r="A172" s="72" t="s">
        <v>251</v>
      </c>
      <c r="B172" s="75">
        <f>+'indice carreteras'!C73</f>
        <v>3975617.3819000009</v>
      </c>
      <c r="C172" s="307" t="str">
        <f>+'indice carreteras'!E73</f>
        <v>--</v>
      </c>
    </row>
    <row r="173" spans="1:6">
      <c r="A173" s="72" t="s">
        <v>122</v>
      </c>
      <c r="B173" s="75">
        <f>+'indice carreteras'!C74</f>
        <v>15182579.777243325</v>
      </c>
      <c r="C173" s="307">
        <f>+'indice carreteras'!E74</f>
        <v>0.10573162909704392</v>
      </c>
    </row>
    <row r="174" spans="1:6">
      <c r="A174" s="404" t="s">
        <v>240</v>
      </c>
      <c r="B174" s="402">
        <f>+'indice carreteras'!C75</f>
        <v>143595439.76484331</v>
      </c>
      <c r="C174" s="409">
        <f>+'indice carreteras'!E75</f>
        <v>1</v>
      </c>
    </row>
    <row r="175" spans="1:6">
      <c r="A175" s="72"/>
      <c r="B175" s="116"/>
      <c r="C175" s="111"/>
    </row>
    <row r="177" spans="1:6" s="166" customFormat="1" ht="18.75">
      <c r="A177" s="223" t="s">
        <v>274</v>
      </c>
      <c r="B177" s="220"/>
      <c r="C177" s="220"/>
      <c r="D177" s="220"/>
      <c r="E177" s="220"/>
      <c r="F177" s="220"/>
    </row>
    <row r="178" spans="1:6" ht="68.25" thickBot="1">
      <c r="A178" s="235" t="s">
        <v>341</v>
      </c>
      <c r="B178" s="233" t="s">
        <v>273</v>
      </c>
      <c r="C178" s="233" t="s">
        <v>269</v>
      </c>
      <c r="D178" s="233" t="s">
        <v>270</v>
      </c>
      <c r="E178" s="233" t="s">
        <v>256</v>
      </c>
      <c r="F178" s="91"/>
    </row>
    <row r="179" spans="1:6">
      <c r="A179" s="72" t="s">
        <v>152</v>
      </c>
      <c r="B179" s="75">
        <f>+'indice carreteras'!D82</f>
        <v>17896836.815000005</v>
      </c>
      <c r="C179" s="75">
        <f>+'indice carreteras'!F82</f>
        <v>16589787.444501368</v>
      </c>
      <c r="D179" s="21">
        <f>+'indice carreteras'!F143</f>
        <v>20545552.013457656</v>
      </c>
      <c r="E179" s="73">
        <f>+'indice carreteras'!G143</f>
        <v>0.14307941844882907</v>
      </c>
      <c r="F179" s="91"/>
    </row>
    <row r="180" spans="1:6">
      <c r="A180" s="72" t="s">
        <v>153</v>
      </c>
      <c r="B180" s="75">
        <f>+'indice carreteras'!D83</f>
        <v>6149839.8780000005</v>
      </c>
      <c r="C180" s="75">
        <f>+'indice carreteras'!F83</f>
        <v>5794959.9328029007</v>
      </c>
      <c r="D180" s="21">
        <f>+'indice carreteras'!F144</f>
        <v>6435302.5000982694</v>
      </c>
      <c r="E180" s="73">
        <f>+'indice carreteras'!G144</f>
        <v>4.4815507446733217E-2</v>
      </c>
      <c r="F180" s="91"/>
    </row>
    <row r="181" spans="1:6">
      <c r="A181" s="72" t="s">
        <v>154</v>
      </c>
      <c r="B181" s="75">
        <f>+'indice carreteras'!D84</f>
        <v>3725228.6366999997</v>
      </c>
      <c r="C181" s="75">
        <f>+'indice carreteras'!F84</f>
        <v>3472929.8306739344</v>
      </c>
      <c r="D181" s="21">
        <f>+'indice carreteras'!F145</f>
        <v>3987177.2926505683</v>
      </c>
      <c r="E181" s="73">
        <f>+'indice carreteras'!G145</f>
        <v>2.7766740358747474E-2</v>
      </c>
      <c r="F181" s="91"/>
    </row>
    <row r="182" spans="1:6">
      <c r="A182" s="72" t="s">
        <v>187</v>
      </c>
      <c r="B182" s="75">
        <f>+'indice carreteras'!D85</f>
        <v>915238.01699999988</v>
      </c>
      <c r="C182" s="75">
        <f>+'indice carreteras'!F85</f>
        <v>851090.14407152031</v>
      </c>
      <c r="D182" s="21">
        <f>+'indice carreteras'!F146</f>
        <v>1396229.8256727555</v>
      </c>
      <c r="E182" s="73">
        <f>+'indice carreteras'!G146</f>
        <v>9.7233577052256489E-3</v>
      </c>
      <c r="F182" s="91"/>
    </row>
    <row r="183" spans="1:6">
      <c r="A183" s="72" t="s">
        <v>155</v>
      </c>
      <c r="B183" s="75">
        <f>+'indice carreteras'!D86</f>
        <v>2329503.0475999997</v>
      </c>
      <c r="C183" s="75">
        <f>+'indice carreteras'!F86</f>
        <v>2034447.7655723393</v>
      </c>
      <c r="D183" s="21">
        <f>+'indice carreteras'!F147</f>
        <v>3017252.4534827406</v>
      </c>
      <c r="E183" s="73">
        <f>+'indice carreteras'!G147</f>
        <v>2.1012174609610811E-2</v>
      </c>
      <c r="F183" s="91"/>
    </row>
    <row r="184" spans="1:6">
      <c r="A184" s="72" t="s">
        <v>156</v>
      </c>
      <c r="B184" s="75">
        <f>+'indice carreteras'!D87</f>
        <v>1398343.3535</v>
      </c>
      <c r="C184" s="75">
        <f>+'indice carreteras'!F87</f>
        <v>1333027.5883689523</v>
      </c>
      <c r="D184" s="21">
        <f>+'indice carreteras'!F148</f>
        <v>1619718.6361228079</v>
      </c>
      <c r="E184" s="73">
        <f>+'indice carreteras'!G148</f>
        <v>1.127973589394839E-2</v>
      </c>
      <c r="F184" s="91"/>
    </row>
    <row r="185" spans="1:6">
      <c r="A185" s="72" t="s">
        <v>157</v>
      </c>
      <c r="B185" s="75">
        <f>+'indice carreteras'!D88</f>
        <v>4850161.6461999994</v>
      </c>
      <c r="C185" s="75">
        <f>+'indice carreteras'!F88</f>
        <v>4505471.1984197926</v>
      </c>
      <c r="D185" s="21">
        <f>+'indice carreteras'!F149</f>
        <v>5695293.762381155</v>
      </c>
      <c r="E185" s="73">
        <f>+'indice carreteras'!G149</f>
        <v>3.9662079601608211E-2</v>
      </c>
      <c r="F185" s="91"/>
    </row>
    <row r="186" spans="1:6">
      <c r="A186" s="72" t="s">
        <v>158</v>
      </c>
      <c r="B186" s="75">
        <f>+'indice carreteras'!D89</f>
        <v>7934867.0030000005</v>
      </c>
      <c r="C186" s="75">
        <f>+'indice carreteras'!F89</f>
        <v>7632742.9558159392</v>
      </c>
      <c r="D186" s="21">
        <f>+'indice carreteras'!F150</f>
        <v>8599567.4673726168</v>
      </c>
      <c r="E186" s="73">
        <f>+'indice carreteras'!G150</f>
        <v>5.988746913868262E-2</v>
      </c>
      <c r="F186" s="91"/>
    </row>
    <row r="187" spans="1:6">
      <c r="A187" s="72" t="s">
        <v>159</v>
      </c>
      <c r="B187" s="75">
        <f>+'indice carreteras'!D90</f>
        <v>20405917.835899998</v>
      </c>
      <c r="C187" s="75">
        <f>+'indice carreteras'!F90</f>
        <v>19460661.02963737</v>
      </c>
      <c r="D187" s="21">
        <f>+'indice carreteras'!F151</f>
        <v>23200230.676939752</v>
      </c>
      <c r="E187" s="73">
        <f>+'indice carreteras'!G151</f>
        <v>0.16156662575728878</v>
      </c>
      <c r="F187" s="91"/>
    </row>
    <row r="188" spans="1:6">
      <c r="A188" s="72" t="s">
        <v>150</v>
      </c>
      <c r="B188" s="75">
        <f>+'indice carreteras'!D91</f>
        <v>14160754.486599999</v>
      </c>
      <c r="C188" s="75">
        <f>+'indice carreteras'!F91</f>
        <v>13288291.452462859</v>
      </c>
      <c r="D188" s="21">
        <f>+'indice carreteras'!F152</f>
        <v>15686866.691247553</v>
      </c>
      <c r="E188" s="73">
        <f>+'indice carreteras'!G152</f>
        <v>0.10924348793343913</v>
      </c>
      <c r="F188" s="91"/>
    </row>
    <row r="189" spans="1:6">
      <c r="A189" s="72" t="s">
        <v>171</v>
      </c>
      <c r="B189" s="75">
        <f>+'indice carreteras'!D92</f>
        <v>3781462.5926999995</v>
      </c>
      <c r="C189" s="75">
        <f>+'indice carreteras'!F92</f>
        <v>3636205.7507932228</v>
      </c>
      <c r="D189" s="74">
        <f>+'indice carreteras'!F153</f>
        <v>4143862.4650414512</v>
      </c>
      <c r="E189" s="73">
        <f>+'indice carreteras'!G153</f>
        <v>2.8857897380498831E-2</v>
      </c>
      <c r="F189" s="91"/>
    </row>
    <row r="190" spans="1:6">
      <c r="A190" s="72" t="s">
        <v>172</v>
      </c>
      <c r="B190" s="75">
        <f>+'indice carreteras'!D93</f>
        <v>5174853.4495000001</v>
      </c>
      <c r="C190" s="75">
        <f>+'indice carreteras'!F93</f>
        <v>4986970.7104326021</v>
      </c>
      <c r="D190" s="74">
        <f>+'indice carreteras'!F154</f>
        <v>6299845.9792420473</v>
      </c>
      <c r="E190" s="73">
        <f>+'indice carreteras'!G154</f>
        <v>4.3872186954954019E-2</v>
      </c>
      <c r="F190" s="91"/>
    </row>
    <row r="191" spans="1:6">
      <c r="A191" s="72" t="s">
        <v>173</v>
      </c>
      <c r="B191" s="75">
        <f>+'indice carreteras'!D94</f>
        <v>25448060.358999997</v>
      </c>
      <c r="C191" s="75">
        <f>+'indice carreteras'!F94</f>
        <v>23806623.134766985</v>
      </c>
      <c r="D191" s="74">
        <f>+'indice carreteras'!F155</f>
        <v>27063626.243694067</v>
      </c>
      <c r="E191" s="73">
        <f>+'indice carreteras'!G155</f>
        <v>0.1884713490067258</v>
      </c>
      <c r="F191" s="91"/>
    </row>
    <row r="192" spans="1:6">
      <c r="A192" s="72" t="s">
        <v>174</v>
      </c>
      <c r="B192" s="75">
        <f>+'indice carreteras'!D95</f>
        <v>2743851.0587000009</v>
      </c>
      <c r="C192" s="75">
        <f>+'indice carreteras'!F95</f>
        <v>2602141.3177118031</v>
      </c>
      <c r="D192" s="74">
        <f>+'indice carreteras'!F156</f>
        <v>3289167.496743483</v>
      </c>
      <c r="E192" s="73">
        <f>+'indice carreteras'!G156</f>
        <v>2.2905793541423962E-2</v>
      </c>
      <c r="F192" s="91"/>
    </row>
    <row r="193" spans="1:6">
      <c r="A193" s="72" t="s">
        <v>175</v>
      </c>
      <c r="B193" s="75">
        <f>+'indice carreteras'!D96</f>
        <v>2944619.1510000001</v>
      </c>
      <c r="C193" s="75">
        <f>+'indice carreteras'!F96</f>
        <v>2800597.9336473593</v>
      </c>
      <c r="D193" s="74">
        <f>+'indice carreteras'!F157</f>
        <v>3116378.2041062955</v>
      </c>
      <c r="E193" s="73">
        <f>+'indice carreteras'!G157</f>
        <v>2.1702487274037247E-2</v>
      </c>
      <c r="F193" s="91"/>
    </row>
    <row r="194" spans="1:6">
      <c r="A194" s="72" t="s">
        <v>176</v>
      </c>
      <c r="B194" s="75">
        <f>+'indice carreteras'!D97</f>
        <v>7404719.9942999985</v>
      </c>
      <c r="C194" s="75">
        <f>+'indice carreteras'!F97</f>
        <v>7111051.8651561923</v>
      </c>
      <c r="D194" s="74">
        <f>+'indice carreteras'!F158</f>
        <v>8203327.6624157373</v>
      </c>
      <c r="E194" s="73">
        <f>+'indice carreteras'!G158</f>
        <v>5.7128051391115042E-2</v>
      </c>
      <c r="F194" s="91"/>
    </row>
    <row r="195" spans="1:6">
      <c r="A195" s="72" t="s">
        <v>177</v>
      </c>
      <c r="B195" s="75">
        <f>+'indice carreteras'!D98</f>
        <v>897433.46900000027</v>
      </c>
      <c r="C195" s="75">
        <f>+'indice carreteras'!F98</f>
        <v>819158.35128662223</v>
      </c>
      <c r="D195" s="74">
        <f>+'indice carreteras'!F159</f>
        <v>972722.66529056523</v>
      </c>
      <c r="E195" s="73">
        <f>+'indice carreteras'!G159</f>
        <v>6.7740498367046195E-3</v>
      </c>
      <c r="F195" s="91"/>
    </row>
    <row r="196" spans="1:6">
      <c r="A196" s="72" t="s">
        <v>178</v>
      </c>
      <c r="B196" s="75">
        <f>+'indice carreteras'!D99</f>
        <v>251169.19389999995</v>
      </c>
      <c r="C196" s="75">
        <f>+'indice carreteras'!F99</f>
        <v>244336.21947533512</v>
      </c>
      <c r="D196" s="74">
        <f>+'indice carreteras'!F160</f>
        <v>323317.72888382396</v>
      </c>
      <c r="E196" s="73">
        <f>+'indice carreteras'!G160</f>
        <v>2.2515877204269141E-3</v>
      </c>
      <c r="F196" s="91"/>
    </row>
    <row r="197" spans="1:6">
      <c r="A197" s="404" t="s">
        <v>240</v>
      </c>
      <c r="B197" s="402">
        <f>+'indice carreteras'!D100</f>
        <v>128412859.98759998</v>
      </c>
      <c r="C197" s="402">
        <f>+'indice carreteras'!F100</f>
        <v>120970494.62559707</v>
      </c>
      <c r="D197" s="410">
        <f>+'indice carreteras'!F161</f>
        <v>143595439.76484337</v>
      </c>
      <c r="E197" s="408">
        <f>SUM(E179:E196)</f>
        <v>0.99999999999999967</v>
      </c>
      <c r="F197" s="91"/>
    </row>
    <row r="198" spans="1:6">
      <c r="A198" s="72"/>
      <c r="B198" s="116"/>
      <c r="C198" s="116"/>
      <c r="D198" s="121"/>
      <c r="E198" s="117"/>
      <c r="F198" s="91"/>
    </row>
    <row r="199" spans="1:6">
      <c r="A199" s="91"/>
      <c r="B199" s="91"/>
      <c r="C199" s="91"/>
      <c r="D199" s="91"/>
      <c r="E199" s="91"/>
      <c r="F199" s="91"/>
    </row>
    <row r="200" spans="1:6" s="166" customFormat="1" ht="18.75">
      <c r="A200" s="223" t="s">
        <v>275</v>
      </c>
      <c r="B200" s="220"/>
      <c r="C200" s="220"/>
      <c r="D200" s="220"/>
      <c r="E200" s="220"/>
      <c r="F200" s="220"/>
    </row>
    <row r="201" spans="1:6" ht="14.25" thickBot="1">
      <c r="A201" s="232" t="s">
        <v>340</v>
      </c>
      <c r="B201" s="233" t="s">
        <v>191</v>
      </c>
      <c r="C201" s="233" t="s">
        <v>256</v>
      </c>
      <c r="D201" s="91"/>
      <c r="E201" s="91"/>
      <c r="F201" s="91"/>
    </row>
    <row r="202" spans="1:6">
      <c r="A202" s="72" t="s">
        <v>119</v>
      </c>
      <c r="B202" s="75">
        <f>+'indice ferrocarriles'!C98</f>
        <v>6905334.3691000016</v>
      </c>
      <c r="C202" s="84">
        <f>+'indice ferrocarriles'!E98</f>
        <v>0.95342054224616724</v>
      </c>
      <c r="D202" s="91"/>
      <c r="E202" s="91"/>
      <c r="F202" s="91"/>
    </row>
    <row r="203" spans="1:6">
      <c r="A203" s="72" t="s">
        <v>122</v>
      </c>
      <c r="B203" s="75">
        <f>+'indice ferrocarriles'!C99</f>
        <v>337360.81432</v>
      </c>
      <c r="C203" s="84">
        <f>+'indice ferrocarriles'!E99</f>
        <v>4.6579457753832765E-2</v>
      </c>
      <c r="D203" s="91"/>
      <c r="E203" s="91"/>
      <c r="F203" s="91"/>
    </row>
    <row r="204" spans="1:6">
      <c r="A204" s="404" t="s">
        <v>240</v>
      </c>
      <c r="B204" s="402">
        <f>+'indice ferrocarriles'!C100</f>
        <v>7242695.1834200015</v>
      </c>
      <c r="C204" s="409">
        <f>+C202+C203</f>
        <v>1</v>
      </c>
      <c r="D204" s="91"/>
      <c r="E204" s="91"/>
      <c r="F204" s="91"/>
    </row>
    <row r="205" spans="1:6">
      <c r="A205" s="72"/>
      <c r="B205" s="116"/>
      <c r="C205" s="131"/>
      <c r="D205" s="91"/>
      <c r="E205" s="91"/>
      <c r="F205" s="91"/>
    </row>
    <row r="206" spans="1:6">
      <c r="A206" s="91"/>
      <c r="B206" s="91"/>
      <c r="C206" s="91"/>
      <c r="D206" s="91"/>
      <c r="E206" s="91"/>
      <c r="F206" s="91"/>
    </row>
    <row r="207" spans="1:6" s="166" customFormat="1" ht="18.75">
      <c r="A207" s="223" t="s">
        <v>278</v>
      </c>
      <c r="B207" s="220"/>
      <c r="C207" s="220"/>
      <c r="D207" s="220"/>
      <c r="E207" s="220"/>
      <c r="F207" s="220"/>
    </row>
    <row r="208" spans="1:6" ht="68.25" thickBot="1">
      <c r="A208" s="235" t="s">
        <v>341</v>
      </c>
      <c r="B208" s="233" t="s">
        <v>276</v>
      </c>
      <c r="C208" s="233" t="s">
        <v>269</v>
      </c>
      <c r="D208" s="233" t="s">
        <v>277</v>
      </c>
      <c r="E208" s="233" t="s">
        <v>256</v>
      </c>
    </row>
    <row r="209" spans="1:5">
      <c r="A209" s="72" t="s">
        <v>152</v>
      </c>
      <c r="B209" s="75">
        <f>+'indice ferrocarriles'!D105</f>
        <v>1037939.1695000001</v>
      </c>
      <c r="C209" s="75">
        <f>+'indice ferrocarriles'!F105</f>
        <v>962135.95622077945</v>
      </c>
      <c r="D209" s="75">
        <f>+'indice ferrocarriles'!F161</f>
        <v>1086757.1916562433</v>
      </c>
      <c r="E209" s="73">
        <f>+'indice ferrocarriles'!G161</f>
        <v>0.15004872690818896</v>
      </c>
    </row>
    <row r="210" spans="1:5">
      <c r="A210" s="72" t="s">
        <v>153</v>
      </c>
      <c r="B210" s="75">
        <f>+'indice ferrocarriles'!D106</f>
        <v>289267.87050000002</v>
      </c>
      <c r="C210" s="75">
        <f>+'indice ferrocarriles'!F106</f>
        <v>272575.5064601567</v>
      </c>
      <c r="D210" s="75">
        <f>+'indice ferrocarriles'!F162</f>
        <v>293121.62446197413</v>
      </c>
      <c r="E210" s="73">
        <f>+'indice ferrocarriles'!G162</f>
        <v>4.0471346237653222E-2</v>
      </c>
    </row>
    <row r="211" spans="1:5">
      <c r="A211" s="72" t="s">
        <v>154</v>
      </c>
      <c r="B211" s="75">
        <f>+'indice ferrocarriles'!D107</f>
        <v>118802.23509999999</v>
      </c>
      <c r="C211" s="75">
        <f>+'indice ferrocarriles'!F107</f>
        <v>110756.10827340336</v>
      </c>
      <c r="D211" s="75">
        <f>+'indice ferrocarriles'!F163</f>
        <v>127303.83843604891</v>
      </c>
      <c r="E211" s="73">
        <f>+'indice ferrocarriles'!G163</f>
        <v>1.7576859886009457E-2</v>
      </c>
    </row>
    <row r="212" spans="1:5">
      <c r="A212" s="72" t="s">
        <v>187</v>
      </c>
      <c r="B212" s="75">
        <f>+'indice ferrocarriles'!D108</f>
        <v>30393.259699999995</v>
      </c>
      <c r="C212" s="75">
        <f>+'indice ferrocarriles'!F108</f>
        <v>28263.034638426881</v>
      </c>
      <c r="D212" s="75">
        <f>+'indice ferrocarriles'!F164</f>
        <v>45960.82297950815</v>
      </c>
      <c r="E212" s="73">
        <f>+'indice ferrocarriles'!G164</f>
        <v>6.3458176570404074E-3</v>
      </c>
    </row>
    <row r="213" spans="1:5">
      <c r="A213" s="72" t="s">
        <v>155</v>
      </c>
      <c r="B213" s="75">
        <f>+'indice ferrocarriles'!D109</f>
        <v>2756.8694</v>
      </c>
      <c r="C213" s="75">
        <f>+'indice ferrocarriles'!F109</f>
        <v>2407.6838176207571</v>
      </c>
      <c r="D213" s="75">
        <f>+'indice ferrocarriles'!F165</f>
        <v>33219.282722116215</v>
      </c>
      <c r="E213" s="73">
        <f>+'indice ferrocarriles'!G165</f>
        <v>4.5865913007304103E-3</v>
      </c>
    </row>
    <row r="214" spans="1:5">
      <c r="A214" s="72" t="s">
        <v>156</v>
      </c>
      <c r="B214" s="75">
        <f>+'indice ferrocarriles'!D110</f>
        <v>34003.7817</v>
      </c>
      <c r="C214" s="75">
        <f>+'indice ferrocarriles'!F110</f>
        <v>32415.485797190733</v>
      </c>
      <c r="D214" s="75">
        <f>+'indice ferrocarriles'!F166</f>
        <v>41660.997992016433</v>
      </c>
      <c r="E214" s="73">
        <f>+'indice ferrocarriles'!G166</f>
        <v>5.7521401822055018E-3</v>
      </c>
    </row>
    <row r="215" spans="1:5">
      <c r="A215" s="72" t="s">
        <v>157</v>
      </c>
      <c r="B215" s="75">
        <f>+'indice ferrocarriles'!D111</f>
        <v>172838.73540000001</v>
      </c>
      <c r="C215" s="75">
        <f>+'indice ferrocarriles'!F111</f>
        <v>160555.46208982752</v>
      </c>
      <c r="D215" s="75">
        <f>+'indice ferrocarriles'!F167</f>
        <v>198461.96488915649</v>
      </c>
      <c r="E215" s="73">
        <f>+'indice ferrocarriles'!G167</f>
        <v>2.7401672977136495E-2</v>
      </c>
    </row>
    <row r="216" spans="1:5">
      <c r="A216" s="72" t="s">
        <v>158</v>
      </c>
      <c r="B216" s="75">
        <f>+'indice ferrocarriles'!D112</f>
        <v>380779.99950000003</v>
      </c>
      <c r="C216" s="75">
        <f>+'indice ferrocarriles'!F112</f>
        <v>366281.60973591328</v>
      </c>
      <c r="D216" s="75">
        <f>+'indice ferrocarriles'!F168</f>
        <v>396587.07436846918</v>
      </c>
      <c r="E216" s="73">
        <f>+'indice ferrocarriles'!G168</f>
        <v>5.4756836277790273E-2</v>
      </c>
    </row>
    <row r="217" spans="1:5">
      <c r="A217" s="72" t="s">
        <v>159</v>
      </c>
      <c r="B217" s="75">
        <f>+'indice ferrocarriles'!D113</f>
        <v>1937998.3702</v>
      </c>
      <c r="C217" s="75">
        <f>+'indice ferrocarriles'!F113</f>
        <v>1848225.0914536468</v>
      </c>
      <c r="D217" s="75">
        <f>+'indice ferrocarriles'!F169</f>
        <v>1970209.0546264171</v>
      </c>
      <c r="E217" s="73">
        <f>+'indice ferrocarriles'!G169</f>
        <v>0.27202705688023782</v>
      </c>
    </row>
    <row r="218" spans="1:5">
      <c r="A218" s="72" t="s">
        <v>150</v>
      </c>
      <c r="B218" s="75">
        <f>+'indice ferrocarriles'!D114</f>
        <v>911054.95540000021</v>
      </c>
      <c r="C218" s="75">
        <f>+'indice ferrocarriles'!F114</f>
        <v>854923.64040501742</v>
      </c>
      <c r="D218" s="75">
        <f>+'indice ferrocarriles'!F170</f>
        <v>931472.21770350053</v>
      </c>
      <c r="E218" s="73">
        <f>+'indice ferrocarriles'!G170</f>
        <v>0.12860850748431737</v>
      </c>
    </row>
    <row r="219" spans="1:5">
      <c r="A219" s="72" t="s">
        <v>171</v>
      </c>
      <c r="B219" s="75">
        <f>+'indice ferrocarriles'!D115</f>
        <v>87536.261800000007</v>
      </c>
      <c r="C219" s="75">
        <f>+'indice ferrocarriles'!F115</f>
        <v>84173.742502324239</v>
      </c>
      <c r="D219" s="75">
        <f>+'indice ferrocarriles'!F171</f>
        <v>99989.082435727119</v>
      </c>
      <c r="E219" s="73">
        <f>+'indice ferrocarriles'!G171</f>
        <v>1.3805507466974783E-2</v>
      </c>
    </row>
    <row r="220" spans="1:5">
      <c r="A220" s="72" t="s">
        <v>172</v>
      </c>
      <c r="B220" s="75">
        <f>+'indice ferrocarriles'!D116</f>
        <v>246414.48770000003</v>
      </c>
      <c r="C220" s="75">
        <f>+'indice ferrocarriles'!F116</f>
        <v>237467.9485667152</v>
      </c>
      <c r="D220" s="75">
        <f>+'indice ferrocarriles'!F172</f>
        <v>279292.22743878688</v>
      </c>
      <c r="E220" s="73">
        <f>+'indice ferrocarriles'!G172</f>
        <v>3.856191933607029E-2</v>
      </c>
    </row>
    <row r="221" spans="1:5">
      <c r="A221" s="72" t="s">
        <v>173</v>
      </c>
      <c r="B221" s="75">
        <f>+'indice ferrocarriles'!D117</f>
        <v>1160194.9885999998</v>
      </c>
      <c r="C221" s="75">
        <f>+'indice ferrocarriles'!F117</f>
        <v>1085360.7098851928</v>
      </c>
      <c r="D221" s="75">
        <f>+'indice ferrocarriles'!F173</f>
        <v>1192561.1388499711</v>
      </c>
      <c r="E221" s="73">
        <f>+'indice ferrocarriles'!G173</f>
        <v>0.16465709361619768</v>
      </c>
    </row>
    <row r="222" spans="1:5">
      <c r="A222" s="72" t="s">
        <v>174</v>
      </c>
      <c r="B222" s="75">
        <f>+'indice ferrocarriles'!D118</f>
        <v>78918.219199999992</v>
      </c>
      <c r="C222" s="75">
        <f>+'indice ferrocarriles'!F118</f>
        <v>74842.385576807486</v>
      </c>
      <c r="D222" s="75">
        <f>+'indice ferrocarriles'!F174</f>
        <v>96407.78937179035</v>
      </c>
      <c r="E222" s="73">
        <f>+'indice ferrocarriles'!G174</f>
        <v>1.3311037801575214E-2</v>
      </c>
    </row>
    <row r="223" spans="1:5">
      <c r="A223" s="72" t="s">
        <v>175</v>
      </c>
      <c r="B223" s="75">
        <f>+'indice ferrocarriles'!D119</f>
        <v>225290.15300000002</v>
      </c>
      <c r="C223" s="75">
        <f>+'indice ferrocarriles'!F119</f>
        <v>214271.21967491999</v>
      </c>
      <c r="D223" s="75">
        <f>+'indice ferrocarriles'!F175</f>
        <v>224511.73856977036</v>
      </c>
      <c r="E223" s="73">
        <f>+'indice ferrocarriles'!G175</f>
        <v>3.0998369099354519E-2</v>
      </c>
    </row>
    <row r="224" spans="1:5">
      <c r="A224" s="72" t="s">
        <v>176</v>
      </c>
      <c r="B224" s="75">
        <f>+'indice ferrocarriles'!D120</f>
        <v>151577.39240000001</v>
      </c>
      <c r="C224" s="75">
        <f>+'indice ferrocarriles'!F120</f>
        <v>145565.89577610741</v>
      </c>
      <c r="D224" s="75">
        <f>+'indice ferrocarriles'!F176</f>
        <v>181249.0165920165</v>
      </c>
      <c r="E224" s="73">
        <f>+'indice ferrocarriles'!G176</f>
        <v>2.5025078648474988E-2</v>
      </c>
    </row>
    <row r="225" spans="1:13">
      <c r="A225" s="72" t="s">
        <v>177</v>
      </c>
      <c r="B225" s="75">
        <f>+'indice ferrocarriles'!D121</f>
        <v>32444.317499999997</v>
      </c>
      <c r="C225" s="75">
        <f>+'indice ferrocarriles'!F121</f>
        <v>29614.489040100303</v>
      </c>
      <c r="D225" s="75">
        <f>+'indice ferrocarriles'!F177</f>
        <v>34531.214532360849</v>
      </c>
      <c r="E225" s="73">
        <f>+'indice ferrocarriles'!G177</f>
        <v>4.7677299206806065E-3</v>
      </c>
    </row>
    <row r="226" spans="1:13">
      <c r="A226" s="72" t="s">
        <v>178</v>
      </c>
      <c r="B226" s="75">
        <f>+'indice ferrocarriles'!D122</f>
        <v>7123.3024999999998</v>
      </c>
      <c r="C226" s="75">
        <f>+'indice ferrocarriles'!F122</f>
        <v>6929.5154234645324</v>
      </c>
      <c r="D226" s="75">
        <f>+'indice ferrocarriles'!F178</f>
        <v>9398.9057941278734</v>
      </c>
      <c r="E226" s="73">
        <f>+'indice ferrocarriles'!G178</f>
        <v>1.29770831936209E-3</v>
      </c>
    </row>
    <row r="227" spans="1:13">
      <c r="A227" s="404" t="s">
        <v>240</v>
      </c>
      <c r="B227" s="402">
        <f>+'indice ferrocarriles'!D123</f>
        <v>6905334.3691000016</v>
      </c>
      <c r="C227" s="402">
        <f>+'indice ferrocarriles'!F123</f>
        <v>6516765.485337615</v>
      </c>
      <c r="D227" s="402">
        <f>+'indice ferrocarriles'!F179</f>
        <v>7242695.1834200006</v>
      </c>
      <c r="E227" s="408">
        <f>+'indice ferrocarriles'!G179</f>
        <v>1</v>
      </c>
    </row>
    <row r="228" spans="1:13">
      <c r="A228" s="123"/>
      <c r="B228" s="124"/>
      <c r="C228" s="124"/>
      <c r="D228" s="124"/>
      <c r="E228" s="124"/>
    </row>
    <row r="229" spans="1:13">
      <c r="A229" s="123"/>
      <c r="B229" s="124"/>
      <c r="C229" s="124"/>
      <c r="D229" s="124"/>
      <c r="E229" s="124"/>
    </row>
    <row r="230" spans="1:13" s="24" customFormat="1" ht="18.75">
      <c r="A230" s="223" t="s">
        <v>418</v>
      </c>
      <c r="B230" s="241" t="s">
        <v>279</v>
      </c>
      <c r="C230" s="241"/>
      <c r="D230" s="241" t="s">
        <v>280</v>
      </c>
      <c r="E230" s="241"/>
      <c r="F230" s="241" t="s">
        <v>281</v>
      </c>
      <c r="G230" s="241"/>
      <c r="H230" s="444" t="s">
        <v>282</v>
      </c>
      <c r="I230" s="444"/>
      <c r="J230" s="444"/>
      <c r="K230" s="162"/>
      <c r="L230" s="162"/>
      <c r="M230" s="162"/>
    </row>
    <row r="231" spans="1:13" ht="41.25" thickBot="1">
      <c r="A231" s="235" t="s">
        <v>341</v>
      </c>
      <c r="B231" s="233" t="s">
        <v>283</v>
      </c>
      <c r="C231" s="233" t="s">
        <v>284</v>
      </c>
      <c r="D231" s="233" t="s">
        <v>234</v>
      </c>
      <c r="E231" s="233" t="s">
        <v>285</v>
      </c>
      <c r="F231" s="235" t="s">
        <v>234</v>
      </c>
      <c r="G231" s="235" t="s">
        <v>284</v>
      </c>
      <c r="H231" s="235" t="s">
        <v>286</v>
      </c>
      <c r="I231" s="235" t="s">
        <v>256</v>
      </c>
      <c r="J231" s="91"/>
      <c r="K231" s="91"/>
      <c r="L231" s="91"/>
      <c r="M231" s="91"/>
    </row>
    <row r="232" spans="1:13">
      <c r="A232" s="72" t="s">
        <v>152</v>
      </c>
      <c r="B232" s="75">
        <f>+'indice ferrocarriles'!C70</f>
        <v>4410921.6249319725</v>
      </c>
      <c r="C232" s="75">
        <f>+'indice ferrocarriles'!D70</f>
        <v>1689.1495352434476</v>
      </c>
      <c r="D232" s="75">
        <f>+'indice ferrocarriles'!E70</f>
        <v>5988757.9728507381</v>
      </c>
      <c r="E232" s="75">
        <f>+'indice ferrocarriles'!F70</f>
        <v>580.15145273704684</v>
      </c>
      <c r="F232" s="75">
        <f>+'indice ferrocarriles'!G70</f>
        <v>20173642</v>
      </c>
      <c r="G232" s="125">
        <f>+'indice ferrocarriles'!J70</f>
        <v>383.75712424327662</v>
      </c>
      <c r="H232" s="125">
        <f>+'indice ferrocarriles'!K70</f>
        <v>2653.0581122237709</v>
      </c>
      <c r="I232" s="84">
        <f>+'indice ferrocarriles'!L70</f>
        <v>0.12134640070714912</v>
      </c>
      <c r="J232" s="91"/>
      <c r="K232" s="91"/>
      <c r="L232" s="91"/>
      <c r="M232" s="91"/>
    </row>
    <row r="233" spans="1:13">
      <c r="A233" s="72" t="s">
        <v>153</v>
      </c>
      <c r="B233" s="75">
        <f>+'indice ferrocarriles'!C71</f>
        <v>1445749.051528987</v>
      </c>
      <c r="C233" s="75">
        <f>+'indice ferrocarriles'!D71</f>
        <v>553.64537076908664</v>
      </c>
      <c r="D233" s="75">
        <f>+'indice ferrocarriles'!E71</f>
        <v>792034.82320466195</v>
      </c>
      <c r="E233" s="75">
        <f>+'indice ferrocarriles'!F71</f>
        <v>76.727120278294649</v>
      </c>
      <c r="F233" s="75">
        <f>+'indice ferrocarriles'!G71</f>
        <v>298137</v>
      </c>
      <c r="G233" s="125">
        <f>+'indice ferrocarriles'!J71</f>
        <v>5.671370481865285</v>
      </c>
      <c r="H233" s="125">
        <f>+'indice ferrocarriles'!K71</f>
        <v>636.04386152924667</v>
      </c>
      <c r="I233" s="84">
        <f>+'indice ferrocarriles'!L71</f>
        <v>2.9091572827915725E-2</v>
      </c>
      <c r="J233" s="91"/>
      <c r="K233" s="91"/>
      <c r="L233" s="91"/>
      <c r="M233" s="91"/>
    </row>
    <row r="234" spans="1:13">
      <c r="A234" s="72" t="s">
        <v>154</v>
      </c>
      <c r="B234" s="75">
        <f>+'indice ferrocarriles'!C72</f>
        <v>260512.06063283389</v>
      </c>
      <c r="C234" s="75">
        <f>+'indice ferrocarriles'!D72</f>
        <v>99.762331675990907</v>
      </c>
      <c r="D234" s="75">
        <f>+'indice ferrocarriles'!E72</f>
        <v>139662.54944056101</v>
      </c>
      <c r="E234" s="75">
        <f>+'indice ferrocarriles'!F72</f>
        <v>13.529588492007765</v>
      </c>
      <c r="F234" s="75">
        <f>+'indice ferrocarriles'!G72</f>
        <v>7608927.0000000009</v>
      </c>
      <c r="G234" s="125">
        <f>+'indice ferrocarriles'!J72</f>
        <v>144.742329823094</v>
      </c>
      <c r="H234" s="125">
        <f>+'indice ferrocarriles'!K72</f>
        <v>258.03424999109268</v>
      </c>
      <c r="I234" s="84">
        <f>+'indice ferrocarriles'!L72</f>
        <v>1.1802051131606298E-2</v>
      </c>
      <c r="J234" s="91"/>
      <c r="K234" s="91"/>
      <c r="L234" s="91"/>
      <c r="M234" s="91"/>
    </row>
    <row r="235" spans="1:13">
      <c r="A235" s="72" t="s">
        <v>187</v>
      </c>
      <c r="B235" s="75">
        <f>+'indice ferrocarriles'!C73</f>
        <v>0</v>
      </c>
      <c r="C235" s="75">
        <f>+'indice ferrocarriles'!D73</f>
        <v>0</v>
      </c>
      <c r="D235" s="75">
        <f>+'indice ferrocarriles'!E73</f>
        <v>0</v>
      </c>
      <c r="E235" s="75">
        <f>+'indice ferrocarriles'!F73</f>
        <v>0</v>
      </c>
      <c r="F235" s="75">
        <f>+'indice ferrocarriles'!G73</f>
        <v>0</v>
      </c>
      <c r="G235" s="125">
        <f>+'indice ferrocarriles'!J73</f>
        <v>0</v>
      </c>
      <c r="H235" s="125">
        <f>+'indice ferrocarriles'!K73</f>
        <v>0</v>
      </c>
      <c r="I235" s="84">
        <f>+'indice ferrocarriles'!L73</f>
        <v>0</v>
      </c>
      <c r="J235" s="91"/>
      <c r="K235" s="91"/>
      <c r="L235" s="91"/>
      <c r="M235" s="91"/>
    </row>
    <row r="236" spans="1:13">
      <c r="A236" s="72" t="s">
        <v>155</v>
      </c>
      <c r="B236" s="75">
        <f>+'indice ferrocarriles'!C74</f>
        <v>0</v>
      </c>
      <c r="C236" s="75">
        <f>+'indice ferrocarriles'!D74</f>
        <v>0</v>
      </c>
      <c r="D236" s="75">
        <f>+'indice ferrocarriles'!E74</f>
        <v>0</v>
      </c>
      <c r="E236" s="75">
        <f>+'indice ferrocarriles'!F74</f>
        <v>0</v>
      </c>
      <c r="F236" s="75">
        <f>+'indice ferrocarriles'!G74</f>
        <v>0</v>
      </c>
      <c r="G236" s="125">
        <f>+'indice ferrocarriles'!J74</f>
        <v>0</v>
      </c>
      <c r="H236" s="125">
        <f>+'indice ferrocarriles'!K74</f>
        <v>0</v>
      </c>
      <c r="I236" s="84">
        <f>+'indice ferrocarriles'!L74</f>
        <v>0</v>
      </c>
      <c r="J236" s="91"/>
      <c r="K236" s="91"/>
      <c r="L236" s="91"/>
      <c r="M236" s="91"/>
    </row>
    <row r="237" spans="1:13">
      <c r="A237" s="72" t="s">
        <v>156</v>
      </c>
      <c r="B237" s="75">
        <f>+'indice ferrocarriles'!C75</f>
        <v>163787.42329538934</v>
      </c>
      <c r="C237" s="75">
        <f>+'indice ferrocarriles'!D75</f>
        <v>62.721914706973635</v>
      </c>
      <c r="D237" s="75">
        <f>+'indice ferrocarriles'!E75</f>
        <v>125011.62893259618</v>
      </c>
      <c r="E237" s="75">
        <f>+'indice ferrocarriles'!F75</f>
        <v>12.11030374963492</v>
      </c>
      <c r="F237" s="75">
        <f>+'indice ferrocarriles'!G75</f>
        <v>4015382</v>
      </c>
      <c r="G237" s="125">
        <f>+'indice ferrocarriles'!J75</f>
        <v>76.383404100172712</v>
      </c>
      <c r="H237" s="125">
        <f>+'indice ferrocarriles'!K75</f>
        <v>151.21562255678128</v>
      </c>
      <c r="I237" s="84">
        <f>+'indice ferrocarriles'!L75</f>
        <v>6.9163473816922271E-3</v>
      </c>
      <c r="J237" s="91"/>
      <c r="K237" s="91"/>
      <c r="L237" s="91"/>
      <c r="M237" s="91"/>
    </row>
    <row r="238" spans="1:13">
      <c r="A238" s="72" t="s">
        <v>157</v>
      </c>
      <c r="B238" s="75">
        <f>+'indice ferrocarriles'!C76</f>
        <v>1227112.3741565631</v>
      </c>
      <c r="C238" s="75">
        <f>+'indice ferrocarriles'!D76</f>
        <v>469.91909463592197</v>
      </c>
      <c r="D238" s="75">
        <f>+'indice ferrocarriles'!E76</f>
        <v>2608622.6330512655</v>
      </c>
      <c r="E238" s="75">
        <f>+'indice ferrocarriles'!F76</f>
        <v>252.70619000938402</v>
      </c>
      <c r="F238" s="75">
        <f>+'indice ferrocarriles'!G76</f>
        <v>184248</v>
      </c>
      <c r="G238" s="125">
        <f>+'indice ferrocarriles'!J76</f>
        <v>3.5048942886750556</v>
      </c>
      <c r="H238" s="125">
        <f>+'indice ferrocarriles'!K76</f>
        <v>726.13017893398103</v>
      </c>
      <c r="I238" s="84">
        <f>+'indice ferrocarriles'!L76</f>
        <v>3.3211968954807755E-2</v>
      </c>
      <c r="J238" s="91"/>
      <c r="K238" s="91"/>
      <c r="L238" s="91"/>
      <c r="M238" s="91"/>
    </row>
    <row r="239" spans="1:13">
      <c r="A239" s="72" t="s">
        <v>287</v>
      </c>
      <c r="B239" s="75">
        <f>+'indice ferrocarriles'!C77</f>
        <v>877257.2051872618</v>
      </c>
      <c r="C239" s="75">
        <f>+'indice ferrocarriles'!D77</f>
        <v>335.94308093240772</v>
      </c>
      <c r="D239" s="75">
        <f>+'indice ferrocarriles'!E77</f>
        <v>2201973.3998920089</v>
      </c>
      <c r="E239" s="75">
        <f>+'indice ferrocarriles'!F77</f>
        <v>213.31268897941197</v>
      </c>
      <c r="F239" s="75">
        <f>+'indice ferrocarriles'!G77</f>
        <v>0</v>
      </c>
      <c r="G239" s="125">
        <f>+'indice ferrocarriles'!J77</f>
        <v>0</v>
      </c>
      <c r="H239" s="125">
        <f>+'indice ferrocarriles'!K77</f>
        <v>549.2557699118197</v>
      </c>
      <c r="I239" s="84">
        <f>+'indice ferrocarriles'!L77</f>
        <v>2.5122031982393229E-2</v>
      </c>
      <c r="J239" s="91"/>
      <c r="K239" s="91"/>
      <c r="L239" s="91"/>
      <c r="M239" s="91"/>
    </row>
    <row r="240" spans="1:13">
      <c r="A240" s="72" t="s">
        <v>159</v>
      </c>
      <c r="B240" s="75">
        <f>+'indice ferrocarriles'!C78</f>
        <v>5663395.6706366688</v>
      </c>
      <c r="C240" s="75">
        <f>+'indice ferrocarriles'!D78</f>
        <v>2168.7808078211365</v>
      </c>
      <c r="D240" s="75">
        <f>+'indice ferrocarriles'!E78</f>
        <v>10919784.876983449</v>
      </c>
      <c r="E240" s="75">
        <f>+'indice ferrocarriles'!F78</f>
        <v>1057.8368818171436</v>
      </c>
      <c r="F240" s="75">
        <f>+'indice ferrocarriles'!G78</f>
        <v>105152212.00000003</v>
      </c>
      <c r="G240" s="125">
        <f>+'indice ferrocarriles'!J78</f>
        <v>2000.2789027850981</v>
      </c>
      <c r="H240" s="125">
        <f>+'indice ferrocarriles'!K78</f>
        <v>5226.896592423378</v>
      </c>
      <c r="I240" s="84">
        <f>+'indice ferrocarriles'!L78</f>
        <v>0.23906942913791057</v>
      </c>
      <c r="J240" s="91"/>
      <c r="K240" s="91"/>
      <c r="L240" s="91"/>
      <c r="M240" s="91"/>
    </row>
    <row r="241" spans="1:13">
      <c r="A241" s="72" t="s">
        <v>150</v>
      </c>
      <c r="B241" s="75">
        <f>+'indice ferrocarriles'!C79</f>
        <v>3470782.722220764</v>
      </c>
      <c r="C241" s="75">
        <f>+'indice ferrocarriles'!D79</f>
        <v>1329.1260921600731</v>
      </c>
      <c r="D241" s="75">
        <f>+'indice ferrocarriles'!E79</f>
        <v>968211.15098253591</v>
      </c>
      <c r="E241" s="75">
        <f>+'indice ferrocarriles'!F79</f>
        <v>93.793923271763887</v>
      </c>
      <c r="F241" s="75">
        <f>+'indice ferrocarriles'!G79</f>
        <v>17082821</v>
      </c>
      <c r="G241" s="125">
        <f>+'indice ferrocarriles'!J79</f>
        <v>324.96136597063906</v>
      </c>
      <c r="H241" s="125">
        <f>+'indice ferrocarriles'!K79</f>
        <v>1747.8813814024759</v>
      </c>
      <c r="I241" s="84">
        <f>+'indice ferrocarriles'!L79</f>
        <v>7.9945144631019982E-2</v>
      </c>
      <c r="J241" s="91"/>
      <c r="K241" s="91"/>
      <c r="L241" s="91"/>
      <c r="M241" s="91"/>
    </row>
    <row r="242" spans="1:13">
      <c r="A242" s="72" t="s">
        <v>171</v>
      </c>
      <c r="B242" s="75">
        <f>+'indice ferrocarriles'!C80</f>
        <v>0</v>
      </c>
      <c r="C242" s="75">
        <f>+'indice ferrocarriles'!D80</f>
        <v>0</v>
      </c>
      <c r="D242" s="75">
        <f>+'indice ferrocarriles'!E80</f>
        <v>474731.86642137344</v>
      </c>
      <c r="E242" s="75">
        <f>+'indice ferrocarriles'!F80</f>
        <v>45.98889840155406</v>
      </c>
      <c r="F242" s="75">
        <f>+'indice ferrocarriles'!G80</f>
        <v>0</v>
      </c>
      <c r="G242" s="125">
        <f>+'indice ferrocarriles'!J80</f>
        <v>0</v>
      </c>
      <c r="H242" s="125">
        <f>+'indice ferrocarriles'!K80</f>
        <v>45.98889840155406</v>
      </c>
      <c r="I242" s="84">
        <f>+'indice ferrocarriles'!L80</f>
        <v>2.1034546012404336E-3</v>
      </c>
      <c r="J242" s="91"/>
      <c r="K242" s="91"/>
      <c r="L242" s="91"/>
      <c r="M242" s="91"/>
    </row>
    <row r="243" spans="1:13">
      <c r="A243" s="72" t="s">
        <v>172</v>
      </c>
      <c r="B243" s="75">
        <f>+'indice ferrocarriles'!C81</f>
        <v>650755.47103222006</v>
      </c>
      <c r="C243" s="75">
        <f>+'indice ferrocarriles'!D81</f>
        <v>249.20490430798759</v>
      </c>
      <c r="D243" s="75">
        <f>+'indice ferrocarriles'!E81</f>
        <v>2977457.2907303502</v>
      </c>
      <c r="E243" s="75">
        <f>+'indice ferrocarriles'!F81</f>
        <v>288.4364638729034</v>
      </c>
      <c r="F243" s="75">
        <f>+'indice ferrocarriles'!G81</f>
        <v>82750</v>
      </c>
      <c r="G243" s="125">
        <f>+'indice ferrocarriles'!J81</f>
        <v>1.5741283617073774</v>
      </c>
      <c r="H243" s="125">
        <f>+'indice ferrocarriles'!K81</f>
        <v>539.21549654259843</v>
      </c>
      <c r="I243" s="84">
        <f>+'indice ferrocarriles'!L81</f>
        <v>2.4662806822621047E-2</v>
      </c>
      <c r="J243" s="91"/>
      <c r="K243" s="91"/>
      <c r="L243" s="91"/>
      <c r="M243" s="91"/>
    </row>
    <row r="244" spans="1:13">
      <c r="A244" s="72" t="s">
        <v>173</v>
      </c>
      <c r="B244" s="75">
        <f>+'indice ferrocarriles'!C82</f>
        <v>9651972.0284345448</v>
      </c>
      <c r="C244" s="75">
        <f>+'indice ferrocarriles'!D82</f>
        <v>3696.1944582872543</v>
      </c>
      <c r="D244" s="75">
        <f>+'indice ferrocarriles'!E82</f>
        <v>2970183.7312865667</v>
      </c>
      <c r="E244" s="75">
        <f>+'indice ferrocarriles'!F82</f>
        <v>287.73184931058347</v>
      </c>
      <c r="F244" s="75">
        <f>+'indice ferrocarriles'!G82</f>
        <v>229100542.99999994</v>
      </c>
      <c r="G244" s="125">
        <f>+'indice ferrocarriles'!J82</f>
        <v>4358.1107240949896</v>
      </c>
      <c r="H244" s="125">
        <f>+'indice ferrocarriles'!K82</f>
        <v>8342.0370316928274</v>
      </c>
      <c r="I244" s="84">
        <f>+'indice ferrocarriles'!L82</f>
        <v>0.38155069566613953</v>
      </c>
      <c r="J244" s="91"/>
      <c r="K244" s="91"/>
      <c r="L244" s="91"/>
      <c r="M244" s="91"/>
    </row>
    <row r="245" spans="1:13">
      <c r="A245" s="72" t="s">
        <v>174</v>
      </c>
      <c r="B245" s="75">
        <f>+'indice ferrocarriles'!C83</f>
        <v>326464.42546098994</v>
      </c>
      <c r="C245" s="75">
        <f>+'indice ferrocarriles'!D83</f>
        <v>125.01859689004449</v>
      </c>
      <c r="D245" s="75">
        <f>+'indice ferrocarriles'!E83</f>
        <v>132850.31646639819</v>
      </c>
      <c r="E245" s="75">
        <f>+'indice ferrocarriles'!F83</f>
        <v>12.869664201485385</v>
      </c>
      <c r="F245" s="75">
        <f>+'indice ferrocarriles'!G83</f>
        <v>4161494</v>
      </c>
      <c r="G245" s="125">
        <f>+'indice ferrocarriles'!J83</f>
        <v>79.162848730816677</v>
      </c>
      <c r="H245" s="125">
        <f>+'indice ferrocarriles'!K83</f>
        <v>217.05110982234655</v>
      </c>
      <c r="I245" s="84">
        <f>+'indice ferrocarriles'!L83</f>
        <v>9.9275514641318195E-3</v>
      </c>
      <c r="J245" s="91"/>
      <c r="K245" s="91"/>
      <c r="L245" s="91"/>
      <c r="M245" s="91"/>
    </row>
    <row r="246" spans="1:13">
      <c r="A246" s="72" t="s">
        <v>175</v>
      </c>
      <c r="B246" s="75">
        <f>+'indice ferrocarriles'!C84</f>
        <v>425453.08161417185</v>
      </c>
      <c r="C246" s="75">
        <f>+'indice ferrocarriles'!D84</f>
        <v>162.92601324276635</v>
      </c>
      <c r="D246" s="75">
        <f>+'indice ferrocarriles'!E84</f>
        <v>287423.27160528838</v>
      </c>
      <c r="E246" s="75">
        <f>+'indice ferrocarriles'!F84</f>
        <v>27.843674653104706</v>
      </c>
      <c r="F246" s="75">
        <f>+'indice ferrocarriles'!G84</f>
        <v>0</v>
      </c>
      <c r="G246" s="125">
        <f>+'indice ferrocarriles'!J84</f>
        <v>0</v>
      </c>
      <c r="H246" s="125">
        <f>+'indice ferrocarriles'!K84</f>
        <v>190.76968789587104</v>
      </c>
      <c r="I246" s="84">
        <f>+'indice ferrocarriles'!L84</f>
        <v>8.7254835781891971E-3</v>
      </c>
      <c r="J246" s="91"/>
      <c r="K246" s="91"/>
      <c r="L246" s="91"/>
      <c r="M246" s="91"/>
    </row>
    <row r="247" spans="1:13">
      <c r="A247" s="72" t="s">
        <v>176</v>
      </c>
      <c r="B247" s="75">
        <f>+'indice ferrocarriles'!C85</f>
        <v>460982.57647447917</v>
      </c>
      <c r="C247" s="75">
        <f>+'indice ferrocarriles'!D85</f>
        <v>176.53192938317116</v>
      </c>
      <c r="D247" s="75">
        <f>+'indice ferrocarriles'!E85</f>
        <v>284241.00269012235</v>
      </c>
      <c r="E247" s="75">
        <f>+'indice ferrocarriles'!F85</f>
        <v>27.535397387183625</v>
      </c>
      <c r="F247" s="75">
        <f>+'indice ferrocarriles'!G85</f>
        <v>17460872.000000004</v>
      </c>
      <c r="G247" s="125">
        <f>+'indice ferrocarriles'!J85</f>
        <v>332.1529164391809</v>
      </c>
      <c r="H247" s="125">
        <f>+'indice ferrocarriles'!K85</f>
        <v>536.22024320953574</v>
      </c>
      <c r="I247" s="84">
        <f>+'indice ferrocarriles'!L85</f>
        <v>2.4525808990007197E-2</v>
      </c>
      <c r="J247" s="91"/>
      <c r="K247" s="91"/>
      <c r="L247" s="91"/>
      <c r="M247" s="91"/>
    </row>
    <row r="248" spans="1:13">
      <c r="A248" s="72" t="s">
        <v>177</v>
      </c>
      <c r="B248" s="75">
        <f>+'indice ferrocarriles'!C86</f>
        <v>89056.505949537153</v>
      </c>
      <c r="C248" s="75">
        <f>+'indice ferrocarriles'!D86</f>
        <v>34.103928481700471</v>
      </c>
      <c r="D248" s="75">
        <f>+'indice ferrocarriles'!E86</f>
        <v>99167.948637609865</v>
      </c>
      <c r="E248" s="75">
        <f>+'indice ferrocarriles'!F86</f>
        <v>9.6067381129573217</v>
      </c>
      <c r="F248" s="75">
        <f>+'indice ferrocarriles'!G86</f>
        <v>0</v>
      </c>
      <c r="G248" s="125">
        <f>+'indice ferrocarriles'!J86</f>
        <v>0</v>
      </c>
      <c r="H248" s="125">
        <f>+'indice ferrocarriles'!K86</f>
        <v>43.710666594657795</v>
      </c>
      <c r="I248" s="84">
        <f>+'indice ferrocarriles'!L86</f>
        <v>1.9992521231757205E-3</v>
      </c>
      <c r="J248" s="91"/>
      <c r="K248" s="91"/>
      <c r="L248" s="91"/>
      <c r="M248" s="91"/>
    </row>
    <row r="249" spans="1:13">
      <c r="A249" s="72" t="s">
        <v>178</v>
      </c>
      <c r="B249" s="75">
        <f>+'indice ferrocarriles'!C87</f>
        <v>0</v>
      </c>
      <c r="C249" s="75">
        <f>+'indice ferrocarriles'!D87</f>
        <v>0</v>
      </c>
      <c r="D249" s="75">
        <f>+'indice ferrocarriles'!E87</f>
        <v>0</v>
      </c>
      <c r="E249" s="75">
        <f>+'indice ferrocarriles'!F87</f>
        <v>0</v>
      </c>
      <c r="F249" s="75">
        <f>+'indice ferrocarriles'!G87</f>
        <v>0</v>
      </c>
      <c r="G249" s="125">
        <f>+'indice ferrocarriles'!J87</f>
        <v>0</v>
      </c>
      <c r="H249" s="125">
        <f>+'indice ferrocarriles'!K87</f>
        <v>0</v>
      </c>
      <c r="I249" s="84">
        <f>+'indice ferrocarriles'!L87</f>
        <v>0</v>
      </c>
      <c r="J249" s="91"/>
      <c r="K249" s="91"/>
      <c r="L249" s="91"/>
      <c r="M249" s="91"/>
    </row>
    <row r="250" spans="1:13">
      <c r="A250" s="72" t="s">
        <v>240</v>
      </c>
      <c r="B250" s="116">
        <f>+'indice ferrocarriles'!C88</f>
        <v>29124202.221556384</v>
      </c>
      <c r="C250" s="116">
        <f>+'indice ferrocarriles'!D88</f>
        <v>11153.028058537961</v>
      </c>
      <c r="D250" s="116">
        <f>+'indice ferrocarriles'!E88</f>
        <v>30970114.46317552</v>
      </c>
      <c r="E250" s="116">
        <f>+'indice ferrocarriles'!F88</f>
        <v>3000.1808352744606</v>
      </c>
      <c r="F250" s="116">
        <f>+'indice ferrocarriles'!G88</f>
        <v>405321028</v>
      </c>
      <c r="G250" s="126">
        <f>+'indice ferrocarriles'!J88</f>
        <v>7710.3000093195151</v>
      </c>
      <c r="H250" s="126">
        <f>+'indice ferrocarriles'!K88</f>
        <v>21863.50890313194</v>
      </c>
      <c r="I250" s="133">
        <f>+'indice ferrocarriles'!L88</f>
        <v>0.99999999999999989</v>
      </c>
      <c r="J250" s="91"/>
      <c r="K250" s="91"/>
      <c r="L250" s="91"/>
      <c r="M250" s="91"/>
    </row>
    <row r="251" spans="1:13">
      <c r="A251" s="404" t="s">
        <v>288</v>
      </c>
      <c r="B251" s="406">
        <f>+'indice ferrocarriles'!C90</f>
        <v>382.94707520891365</v>
      </c>
      <c r="C251" s="407" t="s">
        <v>342</v>
      </c>
      <c r="D251" s="406">
        <f>+'indice ferrocarriles'!E90</f>
        <v>96.87341772151899</v>
      </c>
      <c r="E251" s="407" t="s">
        <v>342</v>
      </c>
      <c r="F251" s="406">
        <f>+'indice ferrocarriles'!G90</f>
        <v>19.022699235134468</v>
      </c>
      <c r="G251" s="407" t="s">
        <v>342</v>
      </c>
      <c r="H251" s="407" t="s">
        <v>342</v>
      </c>
      <c r="I251" s="407" t="s">
        <v>342</v>
      </c>
      <c r="J251" s="91"/>
      <c r="K251" s="91"/>
      <c r="L251" s="91"/>
      <c r="M251" s="91"/>
    </row>
    <row r="252" spans="1:13">
      <c r="A252" s="72"/>
      <c r="B252" s="75"/>
      <c r="C252" s="132"/>
      <c r="D252" s="75"/>
      <c r="E252" s="132"/>
      <c r="F252" s="75"/>
      <c r="G252" s="132"/>
      <c r="H252" s="132"/>
      <c r="I252" s="132"/>
      <c r="J252" s="91"/>
      <c r="K252" s="91"/>
      <c r="L252" s="91"/>
      <c r="M252" s="91"/>
    </row>
    <row r="253" spans="1:13" s="91" customFormat="1"/>
    <row r="254" spans="1:13" s="220" customFormat="1" ht="18.75">
      <c r="A254" s="223" t="s">
        <v>289</v>
      </c>
    </row>
    <row r="255" spans="1:13" s="91" customFormat="1" ht="27.75" thickBot="1">
      <c r="A255" s="235" t="s">
        <v>341</v>
      </c>
      <c r="B255" s="235" t="s">
        <v>290</v>
      </c>
      <c r="C255" s="235" t="s">
        <v>291</v>
      </c>
      <c r="D255" s="235" t="s">
        <v>292</v>
      </c>
      <c r="E255" s="235" t="s">
        <v>293</v>
      </c>
      <c r="F255" s="235" t="s">
        <v>294</v>
      </c>
      <c r="G255" s="127"/>
      <c r="H255" s="127"/>
    </row>
    <row r="256" spans="1:13" s="91" customFormat="1">
      <c r="A256" s="72" t="s">
        <v>152</v>
      </c>
      <c r="B256" s="75">
        <f>+'indice ferrocarriles'!C192</f>
        <v>383.75712424327662</v>
      </c>
      <c r="C256" s="112">
        <f>+'indice ferrocarriles'!D192</f>
        <v>0.15004872690818896</v>
      </c>
      <c r="D256" s="75">
        <f>+'indice ferrocarriles'!E192</f>
        <v>2123.6709761822112</v>
      </c>
      <c r="E256" s="75">
        <f>+'indice ferrocarriles'!F192</f>
        <v>2507.4281004254881</v>
      </c>
      <c r="F256" s="112">
        <f>+'indice ferrocarriles'!G192</f>
        <v>0.11468552973517895</v>
      </c>
    </row>
    <row r="257" spans="1:6" s="91" customFormat="1">
      <c r="A257" s="72" t="s">
        <v>153</v>
      </c>
      <c r="B257" s="75">
        <f>+'indice ferrocarriles'!C193</f>
        <v>5.671370481865285</v>
      </c>
      <c r="C257" s="112">
        <f>+'indice ferrocarriles'!D193</f>
        <v>4.0471346237653222E-2</v>
      </c>
      <c r="D257" s="75">
        <f>+'indice ferrocarriles'!E193</f>
        <v>572.79941751531544</v>
      </c>
      <c r="E257" s="75">
        <f>+'indice ferrocarriles'!F193</f>
        <v>578.47078799718076</v>
      </c>
      <c r="F257" s="112">
        <f>+'indice ferrocarriles'!G193</f>
        <v>2.6458277605856534E-2</v>
      </c>
    </row>
    <row r="258" spans="1:6" s="91" customFormat="1">
      <c r="A258" s="72" t="s">
        <v>154</v>
      </c>
      <c r="B258" s="75">
        <f>+'indice ferrocarriles'!C194</f>
        <v>144.742329823094</v>
      </c>
      <c r="C258" s="112">
        <f>+'indice ferrocarriles'!D194</f>
        <v>1.7576859886009457E-2</v>
      </c>
      <c r="D258" s="75">
        <f>+'indice ferrocarriles'!E194</f>
        <v>248.76896966396384</v>
      </c>
      <c r="E258" s="75">
        <f>+'indice ferrocarriles'!F194</f>
        <v>393.51129948705784</v>
      </c>
      <c r="F258" s="112">
        <f>+'indice ferrocarriles'!G194</f>
        <v>1.7998542742180212E-2</v>
      </c>
    </row>
    <row r="259" spans="1:6" s="91" customFormat="1">
      <c r="A259" s="72" t="s">
        <v>187</v>
      </c>
      <c r="B259" s="75">
        <f>+'indice ferrocarriles'!C195</f>
        <v>0</v>
      </c>
      <c r="C259" s="112">
        <f>+'indice ferrocarriles'!D195</f>
        <v>6.3458176570404074E-3</v>
      </c>
      <c r="D259" s="75">
        <f>+'indice ferrocarriles'!E195</f>
        <v>89.813682902136193</v>
      </c>
      <c r="E259" s="75">
        <f>+'indice ferrocarriles'!F195</f>
        <v>89.813682902136193</v>
      </c>
      <c r="F259" s="112">
        <f>+'indice ferrocarriles'!G195</f>
        <v>4.1079262848458149E-3</v>
      </c>
    </row>
    <row r="260" spans="1:6" s="91" customFormat="1">
      <c r="A260" s="72" t="s">
        <v>155</v>
      </c>
      <c r="B260" s="75">
        <f>+'indice ferrocarriles'!C196</f>
        <v>0</v>
      </c>
      <c r="C260" s="112">
        <f>+'indice ferrocarriles'!D196</f>
        <v>4.5865913007304103E-3</v>
      </c>
      <c r="D260" s="75">
        <f>+'indice ferrocarriles'!E196</f>
        <v>64.91498478978032</v>
      </c>
      <c r="E260" s="75">
        <f>+'indice ferrocarriles'!F196</f>
        <v>64.91498478978032</v>
      </c>
      <c r="F260" s="112">
        <f>+'indice ferrocarriles'!G196</f>
        <v>2.9691018526528134E-3</v>
      </c>
    </row>
    <row r="261" spans="1:6" s="91" customFormat="1">
      <c r="A261" s="72" t="s">
        <v>156</v>
      </c>
      <c r="B261" s="75">
        <f>+'indice ferrocarriles'!C197</f>
        <v>76.383404100172712</v>
      </c>
      <c r="C261" s="112">
        <f>+'indice ferrocarriles'!D197</f>
        <v>5.7521401822055018E-3</v>
      </c>
      <c r="D261" s="75">
        <f>+'indice ferrocarriles'!E197</f>
        <v>81.411241585246714</v>
      </c>
      <c r="E261" s="75">
        <f>+'indice ferrocarriles'!F197</f>
        <v>157.79464568541943</v>
      </c>
      <c r="F261" s="112">
        <f>+'indice ferrocarriles'!G197</f>
        <v>7.217260796724875E-3</v>
      </c>
    </row>
    <row r="262" spans="1:6" s="91" customFormat="1">
      <c r="A262" s="72" t="s">
        <v>157</v>
      </c>
      <c r="B262" s="75">
        <f>+'indice ferrocarriles'!C198</f>
        <v>3.5048942886750556</v>
      </c>
      <c r="C262" s="112">
        <f>+'indice ferrocarriles'!D198</f>
        <v>2.7401672977136495E-2</v>
      </c>
      <c r="D262" s="75">
        <f>+'indice ferrocarriles'!E198</f>
        <v>387.82160168534773</v>
      </c>
      <c r="E262" s="75">
        <f>+'indice ferrocarriles'!F198</f>
        <v>391.32649597402281</v>
      </c>
      <c r="F262" s="112">
        <f>+'indice ferrocarriles'!G198</f>
        <v>1.7898613516605537E-2</v>
      </c>
    </row>
    <row r="263" spans="1:6" s="91" customFormat="1">
      <c r="A263" s="72" t="s">
        <v>295</v>
      </c>
      <c r="B263" s="75">
        <f>+'indice ferrocarriles'!C199</f>
        <v>0</v>
      </c>
      <c r="C263" s="112">
        <f>+'indice ferrocarriles'!D199</f>
        <v>5.4756836277790273E-2</v>
      </c>
      <c r="D263" s="75">
        <f>+'indice ferrocarriles'!E199</f>
        <v>774.98494220385192</v>
      </c>
      <c r="E263" s="75">
        <f>+'indice ferrocarriles'!F199</f>
        <v>774.98494220385192</v>
      </c>
      <c r="F263" s="112">
        <f>+'indice ferrocarriles'!G199</f>
        <v>3.5446503378642739E-2</v>
      </c>
    </row>
    <row r="264" spans="1:6" s="91" customFormat="1">
      <c r="A264" s="72" t="s">
        <v>159</v>
      </c>
      <c r="B264" s="75">
        <f>+'indice ferrocarriles'!C200</f>
        <v>2000.2789027850981</v>
      </c>
      <c r="C264" s="112">
        <f>+'indice ferrocarriles'!D200</f>
        <v>0.27202705688023782</v>
      </c>
      <c r="D264" s="75">
        <f>+'indice ferrocarriles'!E200</f>
        <v>3850.0557607949995</v>
      </c>
      <c r="E264" s="75">
        <f>+'indice ferrocarriles'!F200</f>
        <v>5850.3346635800972</v>
      </c>
      <c r="F264" s="112">
        <f>+'indice ferrocarriles'!G200</f>
        <v>0.267584434387933</v>
      </c>
    </row>
    <row r="265" spans="1:6" s="91" customFormat="1">
      <c r="A265" s="72" t="s">
        <v>150</v>
      </c>
      <c r="B265" s="75">
        <f>+'indice ferrocarriles'!C201</f>
        <v>324.96136597063906</v>
      </c>
      <c r="C265" s="112">
        <f>+'indice ferrocarriles'!D201</f>
        <v>0.12860850748431737</v>
      </c>
      <c r="D265" s="75">
        <f>+'indice ferrocarriles'!E201</f>
        <v>1820.2230719469821</v>
      </c>
      <c r="E265" s="75">
        <f>+'indice ferrocarriles'!F201</f>
        <v>2145.1844379176214</v>
      </c>
      <c r="F265" s="112">
        <f>+'indice ferrocarriles'!G201</f>
        <v>9.81171159406313E-2</v>
      </c>
    </row>
    <row r="266" spans="1:6">
      <c r="A266" s="72" t="s">
        <v>171</v>
      </c>
      <c r="B266" s="75">
        <f>+'indice ferrocarriles'!C202</f>
        <v>0</v>
      </c>
      <c r="C266" s="112">
        <f>+'indice ferrocarriles'!D202</f>
        <v>1.3805507466974783E-2</v>
      </c>
      <c r="D266" s="75">
        <f>+'indice ferrocarriles'!E202</f>
        <v>195.39223106518131</v>
      </c>
      <c r="E266" s="75">
        <f>+'indice ferrocarriles'!F202</f>
        <v>195.39223106518131</v>
      </c>
      <c r="F266" s="112">
        <f>+'indice ferrocarriles'!G202</f>
        <v>8.9369109016710236E-3</v>
      </c>
    </row>
    <row r="267" spans="1:6">
      <c r="A267" s="72" t="s">
        <v>172</v>
      </c>
      <c r="B267" s="75">
        <f>+'indice ferrocarriles'!C203</f>
        <v>1.5741283617073774</v>
      </c>
      <c r="C267" s="112">
        <f>+'indice ferrocarriles'!D203</f>
        <v>3.856191933607029E-2</v>
      </c>
      <c r="D267" s="75">
        <f>+'indice ferrocarriles'!E203</f>
        <v>545.77489970974716</v>
      </c>
      <c r="E267" s="75">
        <f>+'indice ferrocarriles'!F203</f>
        <v>547.34902807145454</v>
      </c>
      <c r="F267" s="112">
        <f>+'indice ferrocarriles'!G203</f>
        <v>2.5034820828464865E-2</v>
      </c>
    </row>
    <row r="268" spans="1:6">
      <c r="A268" s="72" t="s">
        <v>173</v>
      </c>
      <c r="B268" s="75">
        <f>+'indice ferrocarriles'!C204</f>
        <v>4358.1107240949896</v>
      </c>
      <c r="C268" s="112">
        <f>+'indice ferrocarriles'!D204</f>
        <v>0.16465709361619768</v>
      </c>
      <c r="D268" s="75">
        <f>+'indice ferrocarriles'!E204</f>
        <v>2330.4262417980735</v>
      </c>
      <c r="E268" s="75">
        <f>+'indice ferrocarriles'!F204</f>
        <v>6688.5369658930631</v>
      </c>
      <c r="F268" s="112">
        <f>+'indice ferrocarriles'!G204</f>
        <v>0.30592239313127512</v>
      </c>
    </row>
    <row r="269" spans="1:6">
      <c r="A269" s="72" t="s">
        <v>174</v>
      </c>
      <c r="B269" s="75">
        <f>+'indice ferrocarriles'!C205</f>
        <v>79.162848730816677</v>
      </c>
      <c r="C269" s="112">
        <f>+'indice ferrocarriles'!D205</f>
        <v>1.3311037801575214E-2</v>
      </c>
      <c r="D269" s="75">
        <f>+'indice ferrocarriles'!E205</f>
        <v>188.39389859912765</v>
      </c>
      <c r="E269" s="75">
        <f>+'indice ferrocarriles'!F205</f>
        <v>267.5567473299443</v>
      </c>
      <c r="F269" s="112">
        <f>+'indice ferrocarriles'!G205</f>
        <v>1.2237594089557002E-2</v>
      </c>
    </row>
    <row r="270" spans="1:6">
      <c r="A270" s="72" t="s">
        <v>175</v>
      </c>
      <c r="B270" s="75">
        <f>+'indice ferrocarriles'!C206</f>
        <v>0</v>
      </c>
      <c r="C270" s="112">
        <f>+'indice ferrocarriles'!D206</f>
        <v>3.0998369099354519E-2</v>
      </c>
      <c r="D270" s="75">
        <f>+'indice ferrocarriles'!E206</f>
        <v>438.72639323066454</v>
      </c>
      <c r="E270" s="75">
        <f>+'indice ferrocarriles'!F206</f>
        <v>438.72639323066454</v>
      </c>
      <c r="F270" s="112">
        <f>+'indice ferrocarriles'!G206</f>
        <v>2.0066604824252026E-2</v>
      </c>
    </row>
    <row r="271" spans="1:6">
      <c r="A271" s="72" t="s">
        <v>176</v>
      </c>
      <c r="B271" s="75">
        <f>+'indice ferrocarriles'!C207</f>
        <v>332.1529164391809</v>
      </c>
      <c r="C271" s="112">
        <f>+'indice ferrocarriles'!D207</f>
        <v>2.5025078648474988E-2</v>
      </c>
      <c r="D271" s="75">
        <f>+'indice ferrocarriles'!E207</f>
        <v>354.18516569595153</v>
      </c>
      <c r="E271" s="75">
        <f>+'indice ferrocarriles'!F207</f>
        <v>686.33808213513248</v>
      </c>
      <c r="F271" s="112">
        <f>+'indice ferrocarriles'!G207</f>
        <v>3.1391945601047362E-2</v>
      </c>
    </row>
    <row r="272" spans="1:6">
      <c r="A272" s="72" t="s">
        <v>177</v>
      </c>
      <c r="B272" s="75">
        <f>+'indice ferrocarriles'!C208</f>
        <v>0</v>
      </c>
      <c r="C272" s="112">
        <f>+'indice ferrocarriles'!D208</f>
        <v>4.7677299206806065E-3</v>
      </c>
      <c r="D272" s="75">
        <f>+'indice ferrocarriles'!E208</f>
        <v>67.478677516672349</v>
      </c>
      <c r="E272" s="75">
        <f>+'indice ferrocarriles'!F208</f>
        <v>67.478677516672349</v>
      </c>
      <c r="F272" s="112">
        <f>+'indice ferrocarriles'!G208</f>
        <v>3.0863608314494317E-3</v>
      </c>
    </row>
    <row r="273" spans="1:7">
      <c r="A273" s="72" t="s">
        <v>178</v>
      </c>
      <c r="B273" s="75">
        <f>+'indice ferrocarriles'!C209</f>
        <v>0</v>
      </c>
      <c r="C273" s="112">
        <f>+'indice ferrocarriles'!D209</f>
        <v>1.29770831936209E-3</v>
      </c>
      <c r="D273" s="75">
        <f>+'indice ferrocarriles'!E209</f>
        <v>18.366736927169903</v>
      </c>
      <c r="E273" s="75">
        <f>+'indice ferrocarriles'!F209</f>
        <v>18.366736927169903</v>
      </c>
      <c r="F273" s="112">
        <f>+'indice ferrocarriles'!G209</f>
        <v>8.4006355103132023E-4</v>
      </c>
    </row>
    <row r="274" spans="1:7" s="91" customFormat="1">
      <c r="A274" s="404" t="s">
        <v>240</v>
      </c>
      <c r="B274" s="402">
        <f>+'indice ferrocarriles'!C210</f>
        <v>7710.3000093195151</v>
      </c>
      <c r="C274" s="405">
        <f>+'indice ferrocarriles'!D210</f>
        <v>1</v>
      </c>
      <c r="D274" s="402">
        <f>+'indice ferrocarriles'!E210</f>
        <v>14153.208893812425</v>
      </c>
      <c r="E274" s="402">
        <f>+'indice ferrocarriles'!F210</f>
        <v>21863.50890313194</v>
      </c>
      <c r="F274" s="405">
        <f>+'indice ferrocarriles'!G210</f>
        <v>1</v>
      </c>
    </row>
    <row r="275" spans="1:7">
      <c r="A275" s="91"/>
      <c r="B275" s="91"/>
      <c r="C275" s="91"/>
      <c r="D275" s="91"/>
      <c r="E275" s="91"/>
      <c r="F275" s="91"/>
    </row>
    <row r="276" spans="1:7">
      <c r="A276" s="91"/>
      <c r="B276" s="91"/>
      <c r="C276" s="91"/>
      <c r="D276" s="91"/>
      <c r="E276" s="91"/>
      <c r="F276" s="91"/>
    </row>
    <row r="277" spans="1:7" s="24" customFormat="1" ht="18.75">
      <c r="A277" s="223" t="s">
        <v>338</v>
      </c>
      <c r="B277" s="242" t="s">
        <v>296</v>
      </c>
      <c r="C277" s="242"/>
      <c r="D277" s="242" t="s">
        <v>297</v>
      </c>
      <c r="E277" s="242"/>
      <c r="F277" s="227"/>
      <c r="G277" s="227"/>
    </row>
    <row r="278" spans="1:7" ht="41.25" thickBot="1">
      <c r="A278" s="235" t="s">
        <v>341</v>
      </c>
      <c r="B278" s="235" t="s">
        <v>298</v>
      </c>
      <c r="C278" s="235" t="s">
        <v>302</v>
      </c>
      <c r="D278" s="235" t="s">
        <v>299</v>
      </c>
      <c r="E278" s="235" t="s">
        <v>303</v>
      </c>
      <c r="F278" s="235" t="s">
        <v>300</v>
      </c>
      <c r="G278" s="235" t="s">
        <v>301</v>
      </c>
    </row>
    <row r="279" spans="1:7">
      <c r="A279" s="72" t="s">
        <v>152</v>
      </c>
      <c r="B279" s="75">
        <f>+'indice mercancías'!C15</f>
        <v>28438.308620880092</v>
      </c>
      <c r="C279" s="75">
        <f>+'indice mercancías'!G15</f>
        <v>26611.827319438264</v>
      </c>
      <c r="D279" s="75">
        <f>+'indice mercancías'!D15</f>
        <v>21195.189250330073</v>
      </c>
      <c r="E279" s="75">
        <f>+'indice mercancías'!H15</f>
        <v>30779.630204222725</v>
      </c>
      <c r="F279" s="75">
        <f>+'indice mercancías'!K15</f>
        <v>107024.95539487115</v>
      </c>
      <c r="G279" s="84">
        <f>+'indice mercancías'!N15</f>
        <v>0.11155879728738172</v>
      </c>
    </row>
    <row r="280" spans="1:7">
      <c r="A280" s="72" t="s">
        <v>153</v>
      </c>
      <c r="B280" s="75">
        <f>+'indice mercancías'!C16</f>
        <v>12508.71849301445</v>
      </c>
      <c r="C280" s="75">
        <f>+'indice mercancías'!G16</f>
        <v>9369.0352470222806</v>
      </c>
      <c r="D280" s="75">
        <f>+'indice mercancías'!D16</f>
        <v>19499.620353333779</v>
      </c>
      <c r="E280" s="75">
        <f>+'indice mercancías'!H16</f>
        <v>8503.6737260870741</v>
      </c>
      <c r="F280" s="75">
        <f>+'indice mercancías'!K16</f>
        <v>49881.047819457584</v>
      </c>
      <c r="G280" s="84">
        <f>+'indice mercancías'!N16</f>
        <v>5.1994132411848054E-2</v>
      </c>
    </row>
    <row r="281" spans="1:7">
      <c r="A281" s="72" t="s">
        <v>154</v>
      </c>
      <c r="B281" s="75">
        <f>+'indice mercancías'!C17</f>
        <v>5462.2423423241362</v>
      </c>
      <c r="C281" s="75">
        <f>+'indice mercancías'!G17</f>
        <v>3832.9106305019532</v>
      </c>
      <c r="D281" s="75">
        <f>+'indice mercancías'!D17</f>
        <v>6695.6332334863928</v>
      </c>
      <c r="E281" s="75">
        <f>+'indice mercancías'!H17</f>
        <v>3322.7976831266296</v>
      </c>
      <c r="F281" s="75">
        <f>+'indice mercancías'!K17</f>
        <v>19313.583889439113</v>
      </c>
      <c r="G281" s="84">
        <f>+'indice mercancías'!N17</f>
        <v>2.0131755085207276E-2</v>
      </c>
    </row>
    <row r="282" spans="1:7">
      <c r="A282" s="72" t="s">
        <v>187</v>
      </c>
      <c r="B282" s="75">
        <f>+'indice mercancías'!C18</f>
        <v>716.77782944610817</v>
      </c>
      <c r="C282" s="75">
        <f>+'indice mercancías'!G18</f>
        <v>922.72229479824387</v>
      </c>
      <c r="D282" s="75">
        <f>+'indice mercancías'!D18</f>
        <v>5820.706384001287</v>
      </c>
      <c r="E282" s="75">
        <f>+'indice mercancías'!H18</f>
        <v>1446.6624017194288</v>
      </c>
      <c r="F282" s="75">
        <f>+'indice mercancías'!K18</f>
        <v>8906.8689099650674</v>
      </c>
      <c r="G282" s="84">
        <f>+'indice mercancías'!N18</f>
        <v>9.2841859127716364E-3</v>
      </c>
    </row>
    <row r="283" spans="1:7">
      <c r="A283" s="72" t="s">
        <v>155</v>
      </c>
      <c r="B283" s="75">
        <f>+'indice mercancías'!C19</f>
        <v>3614.0529579699105</v>
      </c>
      <c r="C283" s="75">
        <f>+'indice mercancías'!G19</f>
        <v>2389.1489134445883</v>
      </c>
      <c r="D283" s="75">
        <f>+'indice mercancías'!D19</f>
        <v>9365.3379825090287</v>
      </c>
      <c r="E283" s="75">
        <f>+'indice mercancías'!H19</f>
        <v>3535.5133343676571</v>
      </c>
      <c r="F283" s="75">
        <f>+'indice mercancías'!K19</f>
        <v>18904.053188291186</v>
      </c>
      <c r="G283" s="84">
        <f>+'indice mercancías'!N19</f>
        <v>1.9704875650371181E-2</v>
      </c>
    </row>
    <row r="284" spans="1:7">
      <c r="A284" s="72" t="s">
        <v>156</v>
      </c>
      <c r="B284" s="75">
        <f>+'indice mercancías'!C20</f>
        <v>3654.9367700758007</v>
      </c>
      <c r="C284" s="75">
        <f>+'indice mercancías'!G20</f>
        <v>2542.8424991500206</v>
      </c>
      <c r="D284" s="75">
        <f>+'indice mercancías'!D20</f>
        <v>7790.6958487575266</v>
      </c>
      <c r="E284" s="75">
        <f>+'indice mercancías'!H20</f>
        <v>1850.589679388984</v>
      </c>
      <c r="F284" s="75">
        <f>+'indice mercancías'!K20</f>
        <v>15839.064797372332</v>
      </c>
      <c r="G284" s="84">
        <f>+'indice mercancías'!N20</f>
        <v>1.6510046768367457E-2</v>
      </c>
    </row>
    <row r="285" spans="1:7">
      <c r="A285" s="72" t="s">
        <v>157</v>
      </c>
      <c r="B285" s="75">
        <f>+'indice mercancías'!C21</f>
        <v>19298.141960108969</v>
      </c>
      <c r="C285" s="75">
        <f>+'indice mercancías'!G21</f>
        <v>12733.785511114054</v>
      </c>
      <c r="D285" s="75">
        <f>+'indice mercancías'!D21</f>
        <v>18951.999161828902</v>
      </c>
      <c r="E285" s="75">
        <f>+'indice mercancías'!H21</f>
        <v>12173.458451490556</v>
      </c>
      <c r="F285" s="75">
        <f>+'indice mercancías'!K21</f>
        <v>63157.385084542482</v>
      </c>
      <c r="G285" s="84">
        <f>+'indice mercancías'!N21</f>
        <v>6.5832888169418735E-2</v>
      </c>
    </row>
    <row r="286" spans="1:7">
      <c r="A286" s="72" t="s">
        <v>158</v>
      </c>
      <c r="B286" s="75">
        <f>+'indice mercancías'!C22</f>
        <v>15832.251917554111</v>
      </c>
      <c r="C286" s="75">
        <f>+'indice mercancías'!G22</f>
        <v>5391.2079216437369</v>
      </c>
      <c r="D286" s="75">
        <f>+'indice mercancías'!D22</f>
        <v>13958.640416373784</v>
      </c>
      <c r="E286" s="75">
        <f>+'indice mercancías'!H22</f>
        <v>5939.8331863825506</v>
      </c>
      <c r="F286" s="75">
        <f>+'indice mercancías'!K22</f>
        <v>41121.933441954185</v>
      </c>
      <c r="G286" s="84">
        <f>+'indice mercancías'!N22</f>
        <v>4.2863960279080973E-2</v>
      </c>
    </row>
    <row r="287" spans="1:7">
      <c r="A287" s="72" t="s">
        <v>159</v>
      </c>
      <c r="B287" s="75">
        <f>+'indice mercancías'!C23</f>
        <v>39351.079048569663</v>
      </c>
      <c r="C287" s="75">
        <f>+'indice mercancías'!G23</f>
        <v>60205.634879407138</v>
      </c>
      <c r="D287" s="75">
        <f>+'indice mercancías'!D23</f>
        <v>24286.231607190857</v>
      </c>
      <c r="E287" s="75">
        <f>+'indice mercancías'!H23</f>
        <v>71804.615211005934</v>
      </c>
      <c r="F287" s="75">
        <f>+'indice mercancías'!K23</f>
        <v>195647.56074617361</v>
      </c>
      <c r="G287" s="84">
        <f>+'indice mercancías'!N23</f>
        <v>0.20393567545554928</v>
      </c>
    </row>
    <row r="288" spans="1:7">
      <c r="A288" s="72" t="s">
        <v>150</v>
      </c>
      <c r="B288" s="75">
        <f>+'indice mercancías'!C24</f>
        <v>18817.237413630908</v>
      </c>
      <c r="C288" s="75">
        <f>+'indice mercancías'!G24</f>
        <v>24965.585397679304</v>
      </c>
      <c r="D288" s="75">
        <f>+'indice mercancías'!D24</f>
        <v>27166.146011008706</v>
      </c>
      <c r="E288" s="75">
        <f>+'indice mercancías'!H24</f>
        <v>21249.850782076617</v>
      </c>
      <c r="F288" s="75">
        <f>+'indice mercancías'!K24</f>
        <v>92198.819604395539</v>
      </c>
      <c r="G288" s="84">
        <f>+'indice mercancías'!N24</f>
        <v>9.6104589704650731E-2</v>
      </c>
    </row>
    <row r="289" spans="1:7">
      <c r="A289" s="72" t="s">
        <v>171</v>
      </c>
      <c r="B289" s="75">
        <f>+'indice mercancías'!C25</f>
        <v>4083.7862319799738</v>
      </c>
      <c r="C289" s="75">
        <f>+'indice mercancías'!G25</f>
        <v>1671.3673615855455</v>
      </c>
      <c r="D289" s="75">
        <f>+'indice mercancías'!D25</f>
        <v>5547.8354797914308</v>
      </c>
      <c r="E289" s="75">
        <f>+'indice mercancías'!H25</f>
        <v>974.79928657249366</v>
      </c>
      <c r="F289" s="75">
        <f>+'indice mercancías'!K25</f>
        <v>12277.788359929444</v>
      </c>
      <c r="G289" s="84">
        <f>+'indice mercancías'!N25</f>
        <v>1.2797905850361908E-2</v>
      </c>
    </row>
    <row r="290" spans="1:7">
      <c r="A290" s="72" t="s">
        <v>172</v>
      </c>
      <c r="B290" s="75">
        <f>+'indice mercancías'!C26</f>
        <v>14720.111286920544</v>
      </c>
      <c r="C290" s="75">
        <f>+'indice mercancías'!G26</f>
        <v>17784.471051862092</v>
      </c>
      <c r="D290" s="75">
        <f>+'indice mercancías'!D26</f>
        <v>8795.5598121529638</v>
      </c>
      <c r="E290" s="75">
        <f>+'indice mercancías'!H26</f>
        <v>14330.307134704084</v>
      </c>
      <c r="F290" s="75">
        <f>+'indice mercancías'!K26</f>
        <v>55630.449285639683</v>
      </c>
      <c r="G290" s="84">
        <f>+'indice mercancías'!N26</f>
        <v>5.7987092748277409E-2</v>
      </c>
    </row>
    <row r="291" spans="1:7">
      <c r="A291" s="72" t="s">
        <v>173</v>
      </c>
      <c r="B291" s="75">
        <f>+'indice mercancías'!C27</f>
        <v>27929.671494299728</v>
      </c>
      <c r="C291" s="75">
        <f>+'indice mercancías'!G27</f>
        <v>27692.007035602757</v>
      </c>
      <c r="D291" s="75">
        <f>+'indice mercancías'!D27</f>
        <v>27248.885898518834</v>
      </c>
      <c r="E291" s="75">
        <f>+'indice mercancías'!H27</f>
        <v>50570.645354673892</v>
      </c>
      <c r="F291" s="75">
        <f>+'indice mercancías'!K27</f>
        <v>133441.2097830952</v>
      </c>
      <c r="G291" s="84">
        <f>+'indice mercancías'!N27</f>
        <v>0.13909410956585821</v>
      </c>
    </row>
    <row r="292" spans="1:7">
      <c r="A292" s="72" t="s">
        <v>174</v>
      </c>
      <c r="B292" s="75">
        <f>+'indice mercancías'!C28</f>
        <v>10170.294716329307</v>
      </c>
      <c r="C292" s="75">
        <f>+'indice mercancías'!G28</f>
        <v>10425.892380564181</v>
      </c>
      <c r="D292" s="75">
        <f>+'indice mercancías'!D28</f>
        <v>7518.7787357743455</v>
      </c>
      <c r="E292" s="75">
        <f>+'indice mercancías'!H28</f>
        <v>11890.95571872081</v>
      </c>
      <c r="F292" s="75">
        <f>+'indice mercancías'!K28</f>
        <v>40005.921551388645</v>
      </c>
      <c r="G292" s="84">
        <f>+'indice mercancías'!N28</f>
        <v>4.170067136379426E-2</v>
      </c>
    </row>
    <row r="293" spans="1:7">
      <c r="A293" s="72" t="s">
        <v>175</v>
      </c>
      <c r="B293" s="75">
        <f>+'indice mercancías'!C29</f>
        <v>7186.2491986019995</v>
      </c>
      <c r="C293" s="75">
        <f>+'indice mercancías'!G29</f>
        <v>8129.5387062988939</v>
      </c>
      <c r="D293" s="75">
        <f>+'indice mercancías'!D29</f>
        <v>6393.6657956519193</v>
      </c>
      <c r="E293" s="75">
        <f>+'indice mercancías'!H29</f>
        <v>4138.7404951240114</v>
      </c>
      <c r="F293" s="75">
        <f>+'indice mercancías'!K29</f>
        <v>25848.194195676824</v>
      </c>
      <c r="G293" s="84">
        <f>+'indice mercancías'!N29</f>
        <v>2.6943187650780138E-2</v>
      </c>
    </row>
    <row r="294" spans="1:7">
      <c r="A294" s="72" t="s">
        <v>176</v>
      </c>
      <c r="B294" s="75">
        <f>+'indice mercancías'!C30</f>
        <v>13719.131596886536</v>
      </c>
      <c r="C294" s="75">
        <f>+'indice mercancías'!G30</f>
        <v>22469.113062937409</v>
      </c>
      <c r="D294" s="75">
        <f>+'indice mercancías'!D30</f>
        <v>14878.164933996968</v>
      </c>
      <c r="E294" s="75">
        <f>+'indice mercancías'!H30</f>
        <v>17032.76489520301</v>
      </c>
      <c r="F294" s="75">
        <f>+'indice mercancías'!K30</f>
        <v>68099.174489023921</v>
      </c>
      <c r="G294" s="84">
        <f>+'indice mercancías'!N30</f>
        <v>7.0984023999164619E-2</v>
      </c>
    </row>
    <row r="295" spans="1:7">
      <c r="A295" s="72" t="s">
        <v>177</v>
      </c>
      <c r="B295" s="75">
        <f>+'indice mercancías'!C31</f>
        <v>4096.4803399541433</v>
      </c>
      <c r="C295" s="75">
        <f>+'indice mercancías'!G31</f>
        <v>1642.0225434414608</v>
      </c>
      <c r="D295" s="75">
        <f>+'indice mercancías'!D31</f>
        <v>2980.2375118822606</v>
      </c>
      <c r="E295" s="75">
        <f>+'indice mercancías'!H31</f>
        <v>1147.7904324614829</v>
      </c>
      <c r="F295" s="75">
        <f>+'indice mercancías'!K31</f>
        <v>9866.5308277393469</v>
      </c>
      <c r="G295" s="84">
        <f>+'indice mercancías'!N31</f>
        <v>1.0284501483606542E-2</v>
      </c>
    </row>
    <row r="296" spans="1:7">
      <c r="A296" s="72" t="s">
        <v>178</v>
      </c>
      <c r="B296" s="75">
        <f>+'indice mercancías'!C32</f>
        <v>6.1137811523122911</v>
      </c>
      <c r="C296" s="75">
        <f>+'indice mercancías'!G32</f>
        <v>37.887243508130808</v>
      </c>
      <c r="D296" s="75">
        <f>+'indice mercancías'!D32</f>
        <v>1512.2575831096015</v>
      </c>
      <c r="E296" s="75">
        <f>+'indice mercancías'!H32</f>
        <v>638.37202267201633</v>
      </c>
      <c r="F296" s="75">
        <f>+'indice mercancías'!K32</f>
        <v>2194.6306304420609</v>
      </c>
      <c r="G296" s="84">
        <f>+'indice mercancías'!N32</f>
        <v>2.287600613509785E-3</v>
      </c>
    </row>
    <row r="297" spans="1:7" s="91" customFormat="1">
      <c r="A297" s="404" t="s">
        <v>240</v>
      </c>
      <c r="B297" s="402">
        <f>+'indice mercancías'!C33</f>
        <v>229605.58599969867</v>
      </c>
      <c r="C297" s="402">
        <f>+'indice mercancías'!G33</f>
        <v>238817.00000000003</v>
      </c>
      <c r="D297" s="402">
        <f>+'indice mercancías'!D33</f>
        <v>229605.58599969867</v>
      </c>
      <c r="E297" s="402">
        <f>+'indice mercancías'!H33</f>
        <v>261330.99999999991</v>
      </c>
      <c r="F297" s="402">
        <f>+'indice mercancías'!K33</f>
        <v>959359.17199939745</v>
      </c>
      <c r="G297" s="403">
        <f>+'indice mercancías'!N33</f>
        <v>1</v>
      </c>
    </row>
    <row r="298" spans="1:7">
      <c r="A298" s="91"/>
      <c r="B298" s="91"/>
      <c r="C298" s="91"/>
      <c r="D298" s="91"/>
      <c r="E298" s="91"/>
      <c r="F298" s="91"/>
      <c r="G298" s="91"/>
    </row>
  </sheetData>
  <mergeCells count="1">
    <mergeCell ref="H230:J23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Desglose puertos</vt:lpstr>
      <vt:lpstr>Desglose aeropuertos</vt:lpstr>
      <vt:lpstr>indice trafico puertos</vt:lpstr>
      <vt:lpstr>indice traf aeropuertos</vt:lpstr>
      <vt:lpstr>viajes por residencia</vt:lpstr>
      <vt:lpstr>indice carreteras</vt:lpstr>
      <vt:lpstr>indice ferrocarriles</vt:lpstr>
      <vt:lpstr>indice mercancías</vt:lpstr>
      <vt:lpstr>Inversiones</vt:lpstr>
      <vt:lpstr>Y Vasca</vt:lpstr>
      <vt:lpstr>Cuadros Anexo 2</vt:lpstr>
    </vt:vector>
  </TitlesOfParts>
  <Company>IAE - CSIC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 DE LA FUENTE</dc:creator>
  <cp:lastModifiedBy>De Domingo Sánz, Victoria</cp:lastModifiedBy>
  <dcterms:created xsi:type="dcterms:W3CDTF">2013-06-18T05:36:28Z</dcterms:created>
  <dcterms:modified xsi:type="dcterms:W3CDTF">2017-07-04T07:04:37Z</dcterms:modified>
</cp:coreProperties>
</file>